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0905" windowHeight="5535"/>
  </bookViews>
  <sheets>
    <sheet name="Chrom" sheetId="1" r:id="rId1"/>
    <sheet name="Tobus" sheetId="5" r:id="rId2"/>
    <sheet name="Tracer" sheetId="6" r:id="rId3"/>
    <sheet name="Petrody" sheetId="8" r:id="rId4"/>
    <sheet name="Свод" sheetId="7" r:id="rId5"/>
  </sheets>
  <definedNames>
    <definedName name="_xlnm._FilterDatabase" localSheetId="0" hidden="1">Chrom!$A$1:$G$40</definedName>
  </definedNames>
  <calcPr calcId="125725"/>
</workbook>
</file>

<file path=xl/calcChain.xml><?xml version="1.0" encoding="utf-8"?>
<calcChain xmlns="http://schemas.openxmlformats.org/spreadsheetml/2006/main">
  <c r="B5" i="7"/>
  <c r="C5"/>
  <c r="D5"/>
  <c r="E5"/>
  <c r="B8"/>
  <c r="C8"/>
  <c r="D8"/>
  <c r="E8"/>
  <c r="B11"/>
  <c r="C11"/>
  <c r="D11"/>
  <c r="E11"/>
  <c r="B14"/>
  <c r="C14"/>
  <c r="D14"/>
  <c r="E14"/>
  <c r="B17"/>
  <c r="C17"/>
  <c r="D17"/>
  <c r="E17"/>
  <c r="B20"/>
  <c r="C20"/>
  <c r="D20"/>
  <c r="E20"/>
  <c r="B23"/>
  <c r="C23"/>
  <c r="D23"/>
  <c r="E23"/>
  <c r="B26"/>
  <c r="C26"/>
  <c r="D26"/>
  <c r="E26"/>
  <c r="B29"/>
  <c r="C29"/>
  <c r="D29"/>
  <c r="E29"/>
  <c r="B32"/>
  <c r="C32"/>
  <c r="D32"/>
  <c r="E32"/>
  <c r="B35"/>
  <c r="C35"/>
  <c r="D35"/>
  <c r="E35"/>
  <c r="E2"/>
  <c r="G5" i="5"/>
  <c r="G8"/>
  <c r="G11"/>
  <c r="G14"/>
  <c r="G17"/>
  <c r="G20"/>
  <c r="G23"/>
  <c r="G26"/>
  <c r="G29"/>
  <c r="G32"/>
  <c r="G35"/>
  <c r="G2"/>
  <c r="G5" i="1"/>
  <c r="G8"/>
  <c r="G11"/>
  <c r="G14"/>
  <c r="G17"/>
  <c r="G20"/>
  <c r="G23"/>
  <c r="G26"/>
  <c r="G29"/>
  <c r="G32"/>
  <c r="G35"/>
  <c r="G2"/>
  <c r="H11" i="6"/>
  <c r="G11"/>
  <c r="G35" i="8"/>
  <c r="F35"/>
  <c r="G32"/>
  <c r="F32"/>
  <c r="G29"/>
  <c r="F29"/>
  <c r="G26"/>
  <c r="F26"/>
  <c r="G23"/>
  <c r="F23"/>
  <c r="G20"/>
  <c r="F20"/>
  <c r="G17"/>
  <c r="F17"/>
  <c r="G14"/>
  <c r="F14"/>
  <c r="G11"/>
  <c r="F11"/>
  <c r="G8"/>
  <c r="F8"/>
  <c r="G5"/>
  <c r="F5"/>
  <c r="G2"/>
  <c r="F2"/>
  <c r="H35" i="6"/>
  <c r="G35"/>
  <c r="H32"/>
  <c r="G32"/>
  <c r="H29"/>
  <c r="G29"/>
  <c r="H26"/>
  <c r="G26"/>
  <c r="H23"/>
  <c r="G23"/>
  <c r="H20"/>
  <c r="G20"/>
  <c r="H17"/>
  <c r="G17"/>
  <c r="H14"/>
  <c r="G14"/>
  <c r="H8"/>
  <c r="G8"/>
  <c r="H5"/>
  <c r="G5"/>
  <c r="H2"/>
  <c r="C2" i="7" s="1"/>
  <c r="G2" i="6"/>
  <c r="F35" i="5" l="1"/>
  <c r="F32"/>
  <c r="F29"/>
  <c r="F26"/>
  <c r="F23"/>
  <c r="F20"/>
  <c r="F17"/>
  <c r="F14"/>
  <c r="F11"/>
  <c r="F8"/>
  <c r="F5"/>
  <c r="F2"/>
  <c r="F35" i="1" l="1"/>
  <c r="F32"/>
  <c r="F29"/>
  <c r="F26"/>
  <c r="F23"/>
  <c r="F20"/>
  <c r="F17"/>
  <c r="F14"/>
  <c r="F11"/>
  <c r="F8"/>
  <c r="F5"/>
  <c r="F2"/>
  <c r="D2" i="7"/>
  <c r="F8"/>
  <c r="F14"/>
  <c r="F32"/>
  <c r="B2"/>
  <c r="A5"/>
  <c r="A8"/>
  <c r="A11"/>
  <c r="A14"/>
  <c r="A17"/>
  <c r="A20"/>
  <c r="A23"/>
  <c r="A26"/>
  <c r="A29"/>
  <c r="A32"/>
  <c r="A35"/>
  <c r="A2"/>
  <c r="F5" l="1"/>
  <c r="F2"/>
  <c r="F11"/>
  <c r="F26"/>
  <c r="F17"/>
  <c r="F23"/>
  <c r="F29"/>
  <c r="F35"/>
  <c r="F20"/>
</calcChain>
</file>

<file path=xl/sharedStrings.xml><?xml version="1.0" encoding="utf-8"?>
<sst xmlns="http://schemas.openxmlformats.org/spreadsheetml/2006/main" count="122" uniqueCount="72">
  <si>
    <t>Соответствие теме</t>
  </si>
  <si>
    <t>Оригинальность и увлекательность игрового процесса</t>
  </si>
  <si>
    <t xml:space="preserve">Опрятное оформление </t>
  </si>
  <si>
    <t xml:space="preserve">Отсутствие багов и грамматических ошибок </t>
  </si>
  <si>
    <t>Среднее значение</t>
  </si>
  <si>
    <t>Игра</t>
  </si>
  <si>
    <t>AIDEN - Mediator - Sins</t>
  </si>
  <si>
    <t>Из минусов  нельзя пропустить очень долгую заставку игры. Быстро погибаем.</t>
  </si>
  <si>
    <t>Annjue - Night of Embers</t>
  </si>
  <si>
    <t xml:space="preserve">Несколько "сыровато" постоянно прохожду между стенами и до полного "глюка" </t>
  </si>
  <si>
    <t>не совсем понятный геймплей.</t>
  </si>
  <si>
    <t>ArtoniX  - Microgen Two Runes</t>
  </si>
  <si>
    <t>Неплохая игрушка. После нажатия Play - переодически черный экран</t>
  </si>
  <si>
    <t>b42 - demons games</t>
  </si>
  <si>
    <t>Тема никак не заявлена. Да и сам игровой процес "попахивает"</t>
  </si>
  <si>
    <t>Ilyakos - Refuge of the Damned</t>
  </si>
  <si>
    <t>Нудно и долго  и непонятно. Все надписи не пропустить. После падения завис.</t>
  </si>
  <si>
    <t>MyDreamForever - You Shall Not Pass</t>
  </si>
  <si>
    <t>Интересная и захватывающая игра - все по теме.</t>
  </si>
  <si>
    <t>RASKALOF - hEAT OF EVIL</t>
  </si>
  <si>
    <t xml:space="preserve">Быстрая говтока для  дьяволов… Игра сделано качественно. </t>
  </si>
  <si>
    <t>Непонятно правда почему все голоса по русски а пишем по английски.</t>
  </si>
  <si>
    <t>Robot87 - Mologa</t>
  </si>
  <si>
    <t>Слишком темно. И кроме как ходить по гургу и бюить зомби - непонятно что делать</t>
  </si>
  <si>
    <t>Stickman - Demonic Posession</t>
  </si>
  <si>
    <t>пошаговая драка с применением вещей</t>
  </si>
  <si>
    <t>TorichST - 6 circles of hell</t>
  </si>
  <si>
    <t>2 раз а зависал и выйти ну никак.</t>
  </si>
  <si>
    <t>Versushost - Demon Lord</t>
  </si>
  <si>
    <t>Хорошо сделаная игра. Немного нудная</t>
  </si>
  <si>
    <t>Yaroshuk - Demons, death and guns</t>
  </si>
  <si>
    <t>Ходилка стрелялка. С прорисоквкой оружия и т.д. все не очень.</t>
  </si>
  <si>
    <t xml:space="preserve">Ничего примечательного, обычная юнити графа, тупо стрелялка всякой магией по демонам, не очень понравилось. </t>
  </si>
  <si>
    <t>Темноватые уровни, однообразная музыка, простой геймплей.</t>
  </si>
  <si>
    <t>Симпатичный платформер, приятная музыка, хотелось и дальше играть.</t>
  </si>
  <si>
    <t>Ну для фан ран кликера пойдет, в остальном такое себе.</t>
  </si>
  <si>
    <t>Долгое и нудное предисловие, без возможности скипнуть. В остальном же меню, музыка, графа, геймплей на высоком уровне.</t>
  </si>
  <si>
    <t>Плюс интерактивные уровни, все открывается, толкается, берется. Игра понравилась.</t>
  </si>
  <si>
    <t>Хороший товер дефенс платформер, эпичная музыка, неплохая графика. Играть интересно, затягивает.</t>
  </si>
  <si>
    <t>Отличная озвучка, наличие туториала, классная идея быть поваром для демонов, графика и музыка тоже на уровне.</t>
  </si>
  <si>
    <t>Игра понравилась.</t>
  </si>
  <si>
    <t>Непонятная игра с зомбоками.</t>
  </si>
  <si>
    <t>В начале утомили бесконечные диалоги. Игра в стиле японских жрпг, в целом ничего, но меня особо не зацепила.</t>
  </si>
  <si>
    <t>Игра слабовата, на уровень ниже качеством от остальных игр. Не понравилось.</t>
  </si>
  <si>
    <t>Атмосферная игра в стиле РПГ, напоминает Дьябло. В целом неплохо.</t>
  </si>
  <si>
    <t xml:space="preserve">Неплохая игра в стиле ретро шутеров, с псевдо 3д графикой, напомнило первый дум. </t>
  </si>
  <si>
    <t>Дошел до третьего босса. Он просто сразу гасил меня через 2 секунды после появления, я даже защиту врубить не успевал. Из плюсов - разные монстры, немного отличающиеся друг от друга боссы. Разные виды оружия
и защиты.</t>
  </si>
  <si>
    <t>Звуки пердежа позабавили. Однако кусков лавы на полу для раскрытия темы недостаточно как мне кажется.</t>
  </si>
  <si>
    <t>Интересная графика. Одна и та же музыка на фоне немного надоедает. Геймплей прост - беги и вали демонов.</t>
  </si>
  <si>
    <t>Приятная музыка и графика.
Идея игры хорошая, геймплей тоже достаточно неплох.</t>
  </si>
  <si>
    <t>Игра мне очень понравилась. Графика, геймплей, атмосфера - все на высшем уровне. Но похоже что автор не успел применить все это на практике, в игре есть только тестовый уровень, где можно пострелять во врагов. Видно что автор старался, но не успел доделать. Слишком многое задумал реализовать в столь короткий срок.</t>
  </si>
  <si>
    <t>Графика хороша, музыка хороша, геймплей увлекательный. Реализация качественная. Продержался все 12 волн.
В общем игра понравилась.</t>
  </si>
  <si>
    <t>RASKALOF - HEAT OF EVIL</t>
  </si>
  <si>
    <t>Хороший юмор. Особенно туториал вначале. Озвучка супер крутая. Геймплей интересен. Сама задумка очень неплоха. Игровой процесс держит в напряжении, нарастает сложность с каждым уровнем. Игра понравилась.</t>
  </si>
  <si>
    <t>Поблуждал по корридорам, пострелял зомби. Непонятно что нужно делать и куда идти.
Графика нормальная.</t>
  </si>
  <si>
    <t>Графика так себе. Я смог побить только одного противника. Остальные мочили меня очень быстро. Возможно дело в том что я не умею играть в подобные игры.</t>
  </si>
  <si>
    <t>В общем я не смог пройти эту игру. Сразу после старта игры у меня было пару секунд чтобы запрыгнуть на пару платформ и спрятаться в гробу, иначе камни меня моментально убивали. Спрятавшись в гроб, я не смог оттуда выбраться.</t>
  </si>
  <si>
    <t>Игровая механика сделана неплохо, графика хороша. Бывает трудно попадать кликом мыши по монстрам - неприятно, но играть не сильно мешает. Есть взаимодействие с NPC, система диалогов, торговцы, прокачка персонажа. Играть прикольно, но иногда приходится долго бродить по карте в поисках монстров.</t>
  </si>
  <si>
    <t>Графика интересная, геймплей прост. Монстры больше похожи на инопланетян чем на демонов. Тем не менее прошел все уровни.</t>
  </si>
  <si>
    <t>Я не использовал графу "отсутсвтие багов и ошибок". Если пишу, что "-2 балла", значит уже все вычтено из других критериев.</t>
  </si>
  <si>
    <t>Прошёл. Действительно, в игре происходит какой-то демонический психодел. И это круто. По геймплею довольно неплохо – я бодро уничтожал демонов и постоянно получал новое оружие  - магические способности. Только трудновато выбирать то, что нужно, поскольку все оружия-способности представлены в виде кружочков, и было трудно сориентироваться во время боя, какой кружок для чего служит. Так же сама выбиралка оружия довольно неудобная. Так же из минусов – постоянный громкий магический звук, который действует на нервы. Запомнился момент когда залез в барьер к демону, и он там ползает как дрянь из японских ужастиков, и вокруг него крутится пиктрограмма. Зачётно. Бодрый геймплей, отличная демоническая атмосфера, а так же бонусом сюжет. Игра полностью подходит к теме конкурса, поэтому за соответствие теме ставлю максимальный балл. Так же в игре есть меню, настройки, сохранения, и автор вёл тему на форуме, есть файл с инструкцией, поэтому за оформление так же ставлю высший балл.</t>
  </si>
  <si>
    <t>Прошёл. К сожалению, игра выглядит очень сыро. Короткая музыка играет зациклено, звуков нету вообще. Очень темно, пришлось выкрутить яркость монитора на полную, чтобы ориентироваться. Из плюсов – разные демоны. Боссы, как ни странно, весьма прикольные, с разными типами атак, к  каждому нужна своя тактика. Почему-то отнимают оружие на битве с боссом, приходиться биться кулаками, ну и так нормально набил им морду) За соответствие темы ставлю 15: да, в игре есть демоны, но заменив их на других монстров, и игра уже будет про что-то другое. 12 за игровой процесс – всего 2 типа атаки: кулаки и пистолет (и то особо не постреляешь), и уворот. Довольно пресно. Однако боссы, и парочка монстров имеют довольны интересные алгоритмы поведения. Оформление – 12 баллов: нарисован некий арт с названием игры на заглавном экране, есть файл с инструкцией, нет настроек, гуи, тема на форуме имеет всего пару строк.</t>
  </si>
  <si>
    <t>Прошёл. Отличный платформер со всякими интересными фишками: двойной прыжок, скольжение по воздуху на ковре, бросок весла для оглушения врага и удар в лицо для добивания. Всё это делает геймплей весьма интересным. В начале игры гонка с черепом довольно увлекательна. Из минусов – нету звуков, отсутствие полноэкранного режима (похоже это вызывает некоторые глюки с текстом, он становится трудно читаемым при некоторых разрешениях экрана). Так же заметил некоторые неточности с хитбоксом, иногда получал урон от явно невидимых частей тела врага. Бонусом идут ненавязчивый сюжет, а так же прикольные NPC. За соответствие теме 15 баллов, опять же, заменить парочку спрайтов и слов в сценарии, и от демонов не останется ничего. Игровой процесс хорош, как я уже писал, поэтому ставлю высший балл. А вот с оформлением беда: отсутствует какое-либо меню, нет настроек, глюки с текстом, тема на форуме почти пустая. Ставлю 10 баллов, однако за большой объём авторской графики накидываю +7 баллов сверху.</t>
  </si>
  <si>
    <t>Играем за чувака, в которого вселился демон пердежа. Забавная музыка и графика. Однако из графики выделяется некая полоса, похожая на лаву. Есть ощущение, что только этот объект и нарисовал автор) Игра распространённого жанра, с бесконечным геймплеем на набор очков. Однако геймплей проработан плохо: набрав несколько десятков монеток, можно спокойно летать  по комнате, изредка уворачиваясь от черепов, что не вызывает челенжа. Игра почти никак не вписывается в тему конкурса, а стало быть по этому пункту ставлю 5 баллов. Игровой процесс: 10 баллов. Оформление так же довольно плохо: исполняемый файл даже не переименован в название игры, которого, хотя, похоже и нет) Тема на форуме так же пустая. Так же у приложения нет иконки. Отсутствует файл с инструкцией. Ставлю 1 балл, за то, что в начале игры есть информация, что игра для конкурса.</t>
  </si>
  <si>
    <t>Неплохое начало для хоррор квеста. Но выйдя из своей комнаты мы попадает в некую тестовую локацию, где непонятно что делать. Файл readme так же отсутствует, из-за чего складывается впечатление, что игру забросили на этой тестовой локации, и бросили на суд хоть что-то. Но, в целом, выглядит многообещающе. Движения предметов, открытие ящиков мышкой, интересное начало сюжета. Соответствие теме: 17, да похоже игра про демонов, и сценарий полностью склеен с демоническими нюансами. Геймплей: 10 – оригинальность – да есть, но весьма неудобно было лазить по ящикам в темноте, к тому же «тестовая локация» намекает на то, что игра не закончена, а стало быть и геймплеиться особо не в чего. Оформление: отсутствует файл с инструкцией, непонятки с названием – у приложения оно одно, а в игре другое, хорошее меню, главный экран со спецэффектами, автор вёл тему на форуме…15 баллов.</t>
  </si>
  <si>
    <t>Прошёл. Красивая 2D графика, хорошие спецэффекты. Осилил все 12 волн, но сложилось впечатление, что игра не доделана. После 3-4 волны стало скучно, и было довольно тоскливо осознавать, что  впереди ещё 8 однообразных волн. Не нашёл геймплейного смысла в строительстве башен. Построил на автопилоте то, что строилось, но тактической фишки не просёк. Пытался построить ещё 1 стреляющий кристалл, но не получилось. Ну раз прошёл все волны, значит и так всё правильно делал) Соответствие теме: 18 баллов, да, игра про демонов, тут их много и они разные. Геймплей: 13, как я уже писал, было довольно однообразно. Игра оформлена хорошо: есть меню с настройками, выбор языка, автор особо не писал в теме на форуме, но оформил её хорошо. Из минусов, по этому пункту: нет файла readme, нет иконки на исполняемом файле, а так же имя файла имеет некорректный вид, поэтому минус 2 балла.</t>
  </si>
  <si>
    <t>Прошёл. Похоже на  полноценную игру для своего жанра, хорошая графика, озвучка, прикольные диалоги на заднем плане порадовали. Особенно момент где на радио пригласили гостя, и тот начал рассказывать, что грешники стали права качать, а раньше бы их просто в котёл бросали)) По геймплею ничего сказать не могу, так как никогда не играл в подобные игры, не знаю как должно быть. Но, в целом, играется бодро, думаю всё отлично. Да, прокачка в тему, сильно помогает. Ну автор красавчик. Магёт. Умеет. Соответствие теме: чистый максимум. Геймплей: 18 – игру прошёл, но сказать, что прям офигительно увлекательно – не могу. Как уже говорил – не мой жанр. Оформление: отличное и эффектное меню, настройки, тема на форуме, файл с описанием, обучение: чистый макс балл.</t>
  </si>
  <si>
    <t>Насколько я понял, это просто некая готовая наработка FPS шутера, где уже изначально есть куча оружия, графика, монстры и т.д. Ну и то, что имеем довольно примитивно. Ходим по однообразным лабиринтам и отстреливаем одного и того же зомби. Который проходит сквозь стены и появляется из ниоткуда. Соответствие теме:  10 – мало что в игре связано с демонами, а единственный враг больше напоминает зомби. Геймплей: 6 – это стандартный шутер с примитившнейшим ИИ и бессмысленным скитанием по локации. Оформление:  Есть меню и настройки. Тема на форуме оформлена плохо, отсутствует файл с инструкцией. Минус 3 балла.</t>
  </si>
  <si>
    <t>Прошёл. Пошаговая РПГ, надо же. Неплохой такой ход конём: обычно люди-герои набирают себе армию из всяких монстров, а тут ровно наоборот: демоны вербуют людишек и заставляют их биться между собой)) Продуманные юнити:  у каждого есть свои фишки-навыки, довольно остроумные и забавные. Сюжет, анимация персонажей, прокачка, баланс. Всё очень круто сделано, играется интересно. Соответствие теме: думаю, можно дать максимальный балл, поскольку демоническая тема тут является краеугольным камнем вообще всего, что происходит в игре, и объясняет «поехавшее» поведение людишек. Так же для диалогов нарисовано много демонических персонажей, которые имеют несколько вариантов проявления эмоций. Всё это довольно плотно вклеивает демоническую тему в игру.  Геймплей: интересные пошаговые бои, с использованием атакующих и тактических навыков, покупка предметов, вербовка юнитов, развитие этих юнитов, да, весьма оригинально и интересно - макс балл. Жалко, что в сюжете не было никаких сценарных фишек. У нас есть просто главная злодейка и цель – побить эту главную злодейку. Никаких интриг. А хотелось бы. Оформление: есть меню, настройки, поддержка сохранений и загрузки, картинка на главном экране, 2 языка, файл с инструкцией, тема на форуме оформлена хорошо – и тут дам макс балл. Однако… первая отправленная конкурсная версия имела вылет во время сюжетного диалога, поэтому должен скинуть 2 балла.</t>
  </si>
  <si>
    <t>Прошёл. Демоны постарались и попытались скрыть эту игру от судейства) На деле имеем некий платформер, с забагованным управлением, цель которого добраться до верхушки горы. Сверху падают камни и демоны, от которых нужно уворачиваться или прятаться в гробу. Однако оказалось, что проще с наскока залететь наверх, нежели искать какие-то геймплейные нюансы. Но даже механика платформера сделана плохо – персонаж застревает, управление отказывает. Да и вообще баги на каждом шагу. Зайдя в гроб из него можно уже не выйти. Иногда персонаж не прыгает, а иногда взлетает как ракета. Пройдя уровень и получив сообщение о победе, игра не блокирует геймплей, и на заднем плане игрока опять могут убить и выскочит уже сообщение и о поражение. Проходя игру на 5 сложности я вроде бы умер, но не получил сообщение о перезапуске уровня. В состоянии кучки костей я допрыгал до верха и одолел самый высокий уровень сложности. Соответствите теме: 12, игра больше похожа на хелоуинскую тематику. Геймплей: 5 – он слишком короткий и забагованный. Оформление:  непонятки с названием, есть инструкция, в игре есть таблица рекордов, нет настроек, а меню из довольно примитивных квадратиков, есть выбор сложности, тема на форуме почти пустая. -4 балла</t>
  </si>
  <si>
    <t xml:space="preserve">Прошёл. Единственная игра, которая вызвала такие противоречивые эмоции. При первом запуске было – «вау!». Но потом игра превратилась в какое-то мучение. Игрока заставляют бегать по большим полу пустым локациям, без каких-либо меток, радаров и карты. Далее всё становится ещё хуже. Игрока перемещают на очень тёмную локацию, и просят найти 8 грабителей. Какое же это мучение, бегать вокруг деревни, когда вокруг  темень. После убийства всех волков  и мелких демонов, не остаётся вообще ничего на локации, и вся игра превращается в сплошную беготню по темноте. Бегаешь, ищешь разбойников. А их, как оказалось, и не было, поскольку в первой версии игры был баг. Перекачал новую версию игры. Ситуация повторяется, но уже разбойников можно найти, хотя всё так же сложно и скучно. Однако, когда игрока закидывают в пещеру, становится уже повеселее: локация более насыщена, врагов больше, и уже нету темноты)) Из плюсов – реализовано много механик диаблы: система экипировки, скиллы, диалоги, перемещение с обходом препятствий. Скиллы как бы есть, но в то же время враги настолько примитивны, что какой-то пользы от них не чувствуешь. Я прокачал скилл – голубую звёздочку, которая рикошетит, и некую магическую ловушку, с мишенью в центре. И эта комба позволяла убивать любого врага. Даже финальный босс не ударил ни разу. Показалось, что в скиллах есть какой-то баг, вроде как скиллы сбрасывались, и я учил заново уже имеющиеся скиллы. Соответствие теме: главный герой демон, сюжет про его демоническую судьбу, НПС негодуют по поводу его демонической внешности. Но всё-таки маловато. Не хватает какой-то демонической изюминки, возможно во врагах, или в локациях. 18 баллов. Геймплей: есть разные скиллы, прокачка, сбор снаряжения, можно даже вызывать зомби. Автором проделана большая программная работа. Но, в то же время все эти вещи не раскрыты полноценно. Так же довольно скучные блуждания по пустым локациям накладывают негативный отпечаток. 16 баллов. Оформление: есть readme файл, хотя и без инструкции, тема на форуме велась, в игре есть настройки, сохранения, красивое меню. Тут всё отлично, можно ставить макс балл. Но, как уже было отмечено, игра имела баг с прохождением, поэтому снимаю 2 балла. </t>
  </si>
  <si>
    <t>Прошёл. Довольно милый шутерок, с закосом на ретро. Мышка очень чувствительная, нужно было приделать регулировку. Уровней маловато, но после прохождения остаётся приятное впечатление от игры. На каких-нибудь флеш порталах может быть популярной. Понравилась идея стрелять в глаз, при этом он постепенно закрывается. Приятная графика, всё просто и со вкусом. Соответствие теме: 15, та же ситуация, демоны вроде и есть, но стоит заменить парочку спрайтов и игра уже не про них. Геймплей: стандартный геймплей для шутера, нету особо интересных видов ИИ, или боссов, мало оружия, однако разные враги: стреляющие, летающие, ползающие,  так же есть геймплейные моменты, связанные с прыжками по плиткам, но мало, и в целом игра короткая. Так что 14 баллов. Оформление:  тема на форуме, файл с инструкцией, а вот оформление меню не очень – просто чёрный экран и не читаемое название. Главная беда – нет настроек мыши. -2 балла.</t>
  </si>
</sst>
</file>

<file path=xl/styles.xml><?xml version="1.0" encoding="utf-8"?>
<styleSheet xmlns="http://schemas.openxmlformats.org/spreadsheetml/2006/main">
  <numFmts count="3">
    <numFmt numFmtId="164" formatCode="[$-419]0.00"/>
    <numFmt numFmtId="165" formatCode="[$-419]General"/>
    <numFmt numFmtId="166" formatCode="#,##0.00&quot; &quot;[$руб.-419];[Red]&quot;-&quot;#,##0.00&quot; &quot;[$руб.-419]"/>
  </numFmts>
  <fonts count="7">
    <font>
      <sz val="11"/>
      <color theme="1"/>
      <name val="Calibri"/>
      <family val="2"/>
      <charset val="204"/>
      <scheme val="minor"/>
    </font>
    <font>
      <sz val="10"/>
      <color rgb="FF333333"/>
      <name val="Trebuchet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9CDE5"/>
        <bgColor rgb="FFB9CDE5"/>
      </patternFill>
    </fill>
    <fill>
      <patternFill patternType="solid">
        <fgColor rgb="FFC6D9F1"/>
        <bgColor rgb="FFC6D9F1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3" fillId="0" borderId="0"/>
    <xf numFmtId="165" fontId="4" fillId="0" borderId="0"/>
    <xf numFmtId="0" fontId="5" fillId="0" borderId="0">
      <alignment horizontal="center"/>
    </xf>
    <xf numFmtId="0" fontId="5" fillId="0" borderId="0">
      <alignment horizontal="center" textRotation="90"/>
    </xf>
    <xf numFmtId="0" fontId="6" fillId="0" borderId="0"/>
    <xf numFmtId="166" fontId="6" fillId="0" borderId="0"/>
  </cellStyleXfs>
  <cellXfs count="56">
    <xf numFmtId="0" fontId="0" fillId="0" borderId="0" xfId="0"/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0" fillId="2" borderId="4" xfId="0" applyFill="1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2" xfId="0" applyFill="1" applyBorder="1"/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3" borderId="1" xfId="0" applyFill="1" applyBorder="1" applyAlignment="1">
      <alignment horizontal="right" wrapText="1"/>
    </xf>
    <xf numFmtId="0" fontId="0" fillId="3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 wrapText="1"/>
    </xf>
    <xf numFmtId="2" fontId="0" fillId="0" borderId="0" xfId="0" applyNumberFormat="1"/>
    <xf numFmtId="165" fontId="4" fillId="5" borderId="0" xfId="2" applyFont="1" applyFill="1" applyAlignment="1">
      <alignment horizontal="center" vertical="center" wrapText="1"/>
    </xf>
    <xf numFmtId="165" fontId="4" fillId="5" borderId="0" xfId="2" applyFont="1" applyFill="1" applyAlignment="1"/>
    <xf numFmtId="165" fontId="4" fillId="5" borderId="0" xfId="2" applyFont="1" applyFill="1" applyAlignment="1">
      <alignment wrapText="1"/>
    </xf>
    <xf numFmtId="165" fontId="4" fillId="5" borderId="0" xfId="2" applyFont="1" applyFill="1" applyAlignment="1">
      <alignment horizontal="center" wrapText="1"/>
    </xf>
    <xf numFmtId="165" fontId="4" fillId="6" borderId="7" xfId="2" applyFont="1" applyFill="1" applyBorder="1" applyAlignment="1">
      <alignment horizontal="right" vertical="center" wrapText="1"/>
    </xf>
    <xf numFmtId="165" fontId="4" fillId="6" borderId="14" xfId="2" applyFont="1" applyFill="1" applyBorder="1" applyAlignment="1">
      <alignment horizontal="center" vertical="center" wrapText="1"/>
    </xf>
    <xf numFmtId="164" fontId="4" fillId="7" borderId="7" xfId="2" applyNumberFormat="1" applyFont="1" applyFill="1" applyBorder="1" applyAlignment="1">
      <alignment horizontal="center" vertical="center" wrapText="1"/>
    </xf>
    <xf numFmtId="165" fontId="4" fillId="5" borderId="9" xfId="2" applyFont="1" applyFill="1" applyBorder="1" applyAlignment="1">
      <alignment horizontal="left"/>
    </xf>
    <xf numFmtId="165" fontId="4" fillId="5" borderId="8" xfId="2" applyFont="1" applyFill="1" applyBorder="1" applyAlignment="1">
      <alignment horizontal="center" wrapText="1"/>
    </xf>
    <xf numFmtId="164" fontId="4" fillId="7" borderId="7" xfId="2" applyNumberFormat="1" applyFont="1" applyFill="1" applyBorder="1" applyAlignment="1">
      <alignment horizontal="center" wrapText="1"/>
    </xf>
    <xf numFmtId="165" fontId="4" fillId="5" borderId="10" xfId="2" applyFont="1" applyFill="1" applyBorder="1" applyAlignment="1">
      <alignment horizontal="center" wrapText="1"/>
    </xf>
    <xf numFmtId="165" fontId="4" fillId="6" borderId="7" xfId="2" applyFont="1" applyFill="1" applyBorder="1" applyAlignment="1">
      <alignment horizontal="right" wrapText="1"/>
    </xf>
    <xf numFmtId="165" fontId="4" fillId="6" borderId="7" xfId="2" applyFont="1" applyFill="1" applyBorder="1" applyAlignment="1">
      <alignment horizontal="center"/>
    </xf>
    <xf numFmtId="165" fontId="4" fillId="6" borderId="13" xfId="2" applyFont="1" applyFill="1" applyBorder="1" applyAlignment="1">
      <alignment horizontal="center"/>
    </xf>
    <xf numFmtId="165" fontId="4" fillId="5" borderId="11" xfId="2" applyFont="1" applyFill="1" applyBorder="1" applyAlignment="1">
      <alignment horizontal="left"/>
    </xf>
    <xf numFmtId="165" fontId="4" fillId="5" borderId="11" xfId="2" applyFont="1" applyFill="1" applyBorder="1" applyAlignment="1"/>
    <xf numFmtId="165" fontId="4" fillId="5" borderId="12" xfId="2" applyFont="1" applyFill="1" applyBorder="1" applyAlignment="1"/>
    <xf numFmtId="165" fontId="4" fillId="5" borderId="9" xfId="2" applyFont="1" applyFill="1" applyBorder="1" applyAlignment="1">
      <alignment horizontal="left" wrapText="1"/>
    </xf>
    <xf numFmtId="0" fontId="2" fillId="0" borderId="0" xfId="0" applyFont="1"/>
    <xf numFmtId="2" fontId="2" fillId="0" borderId="0" xfId="0" applyNumberFormat="1" applyFont="1"/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right" wrapText="1"/>
    </xf>
    <xf numFmtId="0" fontId="0" fillId="3" borderId="6" xfId="0" applyFill="1" applyBorder="1" applyAlignment="1">
      <alignment horizontal="right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</cellXfs>
  <cellStyles count="7"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9"/>
  <sheetViews>
    <sheetView tabSelected="1" topLeftCell="A7" zoomScale="110" zoomScaleNormal="110" workbookViewId="0">
      <selection activeCell="A35" sqref="A35"/>
    </sheetView>
  </sheetViews>
  <sheetFormatPr defaultRowHeight="15"/>
  <cols>
    <col min="1" max="1" width="107.7109375" style="3" customWidth="1"/>
    <col min="2" max="2" width="19" style="3" customWidth="1"/>
    <col min="3" max="3" width="22.140625" style="3" customWidth="1"/>
    <col min="4" max="4" width="22.42578125" style="3" customWidth="1"/>
    <col min="5" max="5" width="15.42578125" style="3" customWidth="1"/>
    <col min="6" max="6" width="9.140625" style="3"/>
    <col min="7" max="7" width="16.42578125" style="3" customWidth="1"/>
    <col min="8" max="16384" width="9.140625" style="3"/>
  </cols>
  <sheetData>
    <row r="1" spans="1:22" ht="60">
      <c r="A1" s="20"/>
      <c r="B1" s="21" t="s">
        <v>0</v>
      </c>
      <c r="C1" s="22" t="s">
        <v>1</v>
      </c>
      <c r="D1" s="22" t="s">
        <v>2</v>
      </c>
      <c r="E1" s="22" t="s">
        <v>3</v>
      </c>
      <c r="F1" s="21"/>
      <c r="G1" s="24" t="s">
        <v>4</v>
      </c>
      <c r="H1" s="5"/>
      <c r="I1" s="5"/>
      <c r="J1" s="5"/>
      <c r="K1" s="5"/>
      <c r="L1" s="5"/>
      <c r="M1" s="5"/>
      <c r="N1" s="5"/>
      <c r="O1" s="5"/>
      <c r="P1" s="7"/>
      <c r="Q1" s="7"/>
      <c r="R1" s="7"/>
      <c r="S1" s="7"/>
      <c r="T1" s="6"/>
      <c r="U1" s="6"/>
      <c r="V1" s="6"/>
    </row>
    <row r="2" spans="1:22">
      <c r="A2" s="14" t="s">
        <v>6</v>
      </c>
      <c r="B2" s="15">
        <v>19</v>
      </c>
      <c r="C2" s="15">
        <v>10</v>
      </c>
      <c r="D2" s="15">
        <v>12</v>
      </c>
      <c r="E2" s="15">
        <v>18</v>
      </c>
      <c r="F2" s="17">
        <f>SUM(B2:E2)</f>
        <v>59</v>
      </c>
      <c r="G2" s="23">
        <f>AVERAGE(B2:E2)</f>
        <v>14.75</v>
      </c>
      <c r="H2" s="6"/>
      <c r="I2" s="5"/>
      <c r="J2" s="5"/>
      <c r="K2" s="5"/>
      <c r="L2" s="5"/>
      <c r="M2" s="5"/>
      <c r="N2" s="5"/>
      <c r="O2" s="5"/>
      <c r="P2" s="7"/>
      <c r="Q2" s="7"/>
      <c r="R2" s="7"/>
      <c r="S2" s="7"/>
      <c r="T2" s="6"/>
      <c r="U2" s="6"/>
      <c r="V2" s="6"/>
    </row>
    <row r="3" spans="1:22">
      <c r="A3" s="12" t="s">
        <v>7</v>
      </c>
      <c r="B3" s="8"/>
      <c r="C3" s="8"/>
      <c r="D3" s="8"/>
      <c r="E3" s="8"/>
      <c r="F3" s="9"/>
      <c r="G3" s="23"/>
      <c r="H3" s="6"/>
      <c r="I3" s="5"/>
      <c r="J3" s="5"/>
      <c r="K3" s="5"/>
      <c r="L3" s="5"/>
      <c r="M3" s="5"/>
      <c r="N3" s="5"/>
      <c r="O3" s="5"/>
      <c r="P3" s="7"/>
      <c r="Q3" s="7"/>
      <c r="R3" s="7"/>
      <c r="S3" s="7"/>
      <c r="T3" s="6"/>
      <c r="U3" s="6"/>
      <c r="V3" s="6"/>
    </row>
    <row r="4" spans="1:22">
      <c r="A4" s="12"/>
      <c r="B4" s="8"/>
      <c r="C4" s="8"/>
      <c r="D4" s="8"/>
      <c r="E4" s="8"/>
      <c r="F4" s="19"/>
      <c r="G4" s="23"/>
      <c r="H4" s="6"/>
      <c r="I4" s="5"/>
      <c r="J4" s="5"/>
      <c r="K4" s="5"/>
      <c r="L4" s="5"/>
      <c r="M4" s="5"/>
      <c r="N4" s="5"/>
      <c r="O4" s="5"/>
      <c r="P4" s="7"/>
      <c r="Q4" s="7"/>
      <c r="R4" s="7"/>
      <c r="S4" s="7"/>
      <c r="T4" s="6"/>
      <c r="U4" s="6"/>
      <c r="V4" s="6"/>
    </row>
    <row r="5" spans="1:22">
      <c r="A5" s="14" t="s">
        <v>8</v>
      </c>
      <c r="B5" s="15">
        <v>15</v>
      </c>
      <c r="C5" s="15">
        <v>5</v>
      </c>
      <c r="D5" s="15">
        <v>7</v>
      </c>
      <c r="E5" s="15">
        <v>10</v>
      </c>
      <c r="F5" s="17">
        <f>SUM(B5:E5)</f>
        <v>37</v>
      </c>
      <c r="G5" s="23">
        <f t="shared" ref="G3:G35" si="0">AVERAGE(B5:E5)</f>
        <v>9.25</v>
      </c>
      <c r="H5" s="6"/>
      <c r="I5" s="5"/>
      <c r="J5" s="5"/>
      <c r="K5" s="5"/>
      <c r="L5" s="5"/>
      <c r="M5" s="5"/>
      <c r="N5" s="5"/>
      <c r="O5" s="5"/>
      <c r="P5" s="7"/>
      <c r="Q5" s="7"/>
      <c r="R5" s="7"/>
      <c r="S5" s="7"/>
      <c r="T5" s="6"/>
      <c r="U5" s="6"/>
      <c r="V5" s="6"/>
    </row>
    <row r="6" spans="1:22">
      <c r="A6" s="12" t="s">
        <v>9</v>
      </c>
      <c r="B6" s="8"/>
      <c r="C6" s="8"/>
      <c r="D6" s="8"/>
      <c r="E6" s="8"/>
      <c r="F6" s="9"/>
      <c r="G6" s="23"/>
      <c r="H6" s="6"/>
      <c r="I6" s="5"/>
      <c r="J6" s="5"/>
      <c r="K6" s="5"/>
      <c r="L6" s="5"/>
      <c r="M6" s="5"/>
      <c r="N6" s="5"/>
      <c r="O6" s="5"/>
      <c r="P6" s="7"/>
      <c r="Q6" s="7"/>
      <c r="R6" s="7"/>
      <c r="S6" s="7"/>
      <c r="T6" s="6"/>
      <c r="U6" s="6"/>
      <c r="V6" s="6"/>
    </row>
    <row r="7" spans="1:22">
      <c r="A7" s="12" t="s">
        <v>10</v>
      </c>
      <c r="B7" s="8"/>
      <c r="C7" s="8"/>
      <c r="D7" s="8"/>
      <c r="E7" s="8"/>
      <c r="F7" s="19"/>
      <c r="G7" s="23"/>
      <c r="H7" s="6"/>
      <c r="I7" s="5"/>
      <c r="J7" s="5"/>
      <c r="K7" s="5"/>
      <c r="L7" s="5"/>
      <c r="M7" s="5"/>
      <c r="N7" s="5"/>
      <c r="O7" s="5"/>
      <c r="P7" s="7"/>
      <c r="Q7" s="7"/>
      <c r="R7" s="7"/>
      <c r="S7" s="7"/>
      <c r="T7" s="6"/>
      <c r="U7" s="6"/>
      <c r="V7" s="6"/>
    </row>
    <row r="8" spans="1:22">
      <c r="A8" s="14" t="s">
        <v>11</v>
      </c>
      <c r="B8" s="15">
        <v>15</v>
      </c>
      <c r="C8" s="15">
        <v>16</v>
      </c>
      <c r="D8" s="15">
        <v>17</v>
      </c>
      <c r="E8" s="15">
        <v>10</v>
      </c>
      <c r="F8" s="17">
        <f>SUM(B8:E8)</f>
        <v>58</v>
      </c>
      <c r="G8" s="23">
        <f t="shared" si="0"/>
        <v>14.5</v>
      </c>
      <c r="H8" s="6"/>
      <c r="I8" s="5"/>
      <c r="J8" s="5"/>
      <c r="K8" s="5"/>
      <c r="L8" s="5"/>
      <c r="M8" s="5"/>
      <c r="N8" s="5"/>
      <c r="O8" s="5"/>
      <c r="P8" s="7"/>
      <c r="Q8" s="7"/>
      <c r="R8" s="7"/>
      <c r="S8" s="7"/>
      <c r="T8" s="6"/>
      <c r="U8" s="6"/>
      <c r="V8" s="6"/>
    </row>
    <row r="9" spans="1:22">
      <c r="A9" s="12" t="s">
        <v>12</v>
      </c>
      <c r="B9" s="8"/>
      <c r="C9" s="8"/>
      <c r="D9" s="8"/>
      <c r="E9" s="8"/>
      <c r="F9" s="9"/>
      <c r="G9" s="23"/>
      <c r="H9" s="6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6"/>
      <c r="U9" s="6"/>
      <c r="V9" s="6"/>
    </row>
    <row r="10" spans="1:22">
      <c r="A10" s="12"/>
      <c r="B10" s="8"/>
      <c r="C10" s="8"/>
      <c r="D10" s="8"/>
      <c r="E10" s="8"/>
      <c r="F10" s="19"/>
      <c r="G10" s="23"/>
      <c r="H10" s="6"/>
      <c r="I10" s="5"/>
      <c r="J10" s="5"/>
      <c r="K10" s="5"/>
      <c r="L10" s="5"/>
      <c r="M10" s="5"/>
      <c r="N10" s="5"/>
      <c r="O10" s="5"/>
      <c r="P10" s="7"/>
      <c r="Q10" s="7"/>
      <c r="R10" s="7"/>
      <c r="S10" s="7"/>
      <c r="T10" s="6"/>
      <c r="U10" s="6"/>
      <c r="V10" s="6"/>
    </row>
    <row r="11" spans="1:22">
      <c r="A11" s="14" t="s">
        <v>13</v>
      </c>
      <c r="B11" s="15">
        <v>0</v>
      </c>
      <c r="C11" s="15">
        <v>5</v>
      </c>
      <c r="D11" s="15">
        <v>10</v>
      </c>
      <c r="E11" s="15">
        <v>15</v>
      </c>
      <c r="F11" s="18">
        <f>SUM(B11:E11)</f>
        <v>30</v>
      </c>
      <c r="G11" s="23">
        <f t="shared" si="0"/>
        <v>7.5</v>
      </c>
      <c r="H11" s="6"/>
      <c r="I11" s="5"/>
      <c r="J11" s="5"/>
      <c r="K11" s="5"/>
      <c r="L11" s="5"/>
      <c r="M11" s="5"/>
      <c r="N11" s="5"/>
      <c r="O11" s="5"/>
      <c r="P11" s="7"/>
      <c r="Q11" s="7"/>
      <c r="R11" s="7"/>
      <c r="S11" s="7"/>
      <c r="T11" s="6"/>
      <c r="U11" s="6"/>
      <c r="V11" s="6"/>
    </row>
    <row r="12" spans="1:22">
      <c r="A12" s="12" t="s">
        <v>14</v>
      </c>
      <c r="B12" s="8"/>
      <c r="C12" s="8"/>
      <c r="D12" s="8"/>
      <c r="E12" s="8"/>
      <c r="F12" s="9"/>
      <c r="G12" s="23"/>
      <c r="H12" s="6"/>
      <c r="I12" s="5"/>
      <c r="J12" s="5"/>
      <c r="K12" s="5"/>
      <c r="L12" s="5"/>
      <c r="M12" s="5"/>
      <c r="N12" s="5"/>
      <c r="O12" s="5"/>
      <c r="P12" s="7"/>
      <c r="Q12" s="7"/>
      <c r="R12" s="7"/>
      <c r="S12" s="7"/>
      <c r="T12" s="6"/>
      <c r="U12" s="6"/>
      <c r="V12" s="6"/>
    </row>
    <row r="13" spans="1:22">
      <c r="A13" s="12"/>
      <c r="B13" s="5"/>
      <c r="C13" s="5"/>
      <c r="D13" s="5"/>
      <c r="E13" s="5"/>
      <c r="F13" s="19"/>
      <c r="G13" s="23"/>
      <c r="H13" s="6"/>
      <c r="I13" s="5"/>
      <c r="J13" s="5"/>
      <c r="K13" s="5"/>
      <c r="L13" s="5"/>
      <c r="M13" s="5"/>
      <c r="N13" s="5"/>
      <c r="O13" s="5"/>
      <c r="P13" s="7"/>
      <c r="Q13" s="7"/>
      <c r="R13" s="7"/>
      <c r="S13" s="7"/>
      <c r="T13" s="6"/>
      <c r="U13" s="6"/>
      <c r="V13" s="6"/>
    </row>
    <row r="14" spans="1:22">
      <c r="A14" s="14" t="s">
        <v>15</v>
      </c>
      <c r="B14" s="15">
        <v>5</v>
      </c>
      <c r="C14" s="15">
        <v>5</v>
      </c>
      <c r="D14" s="15">
        <v>10</v>
      </c>
      <c r="E14" s="15">
        <v>10</v>
      </c>
      <c r="F14" s="18">
        <f>SUM(B14:E14)</f>
        <v>30</v>
      </c>
      <c r="G14" s="23">
        <f t="shared" si="0"/>
        <v>7.5</v>
      </c>
      <c r="H14" s="6"/>
      <c r="I14" s="5"/>
      <c r="J14" s="5"/>
      <c r="K14" s="5"/>
      <c r="L14" s="5"/>
      <c r="M14" s="5"/>
      <c r="N14" s="5"/>
      <c r="O14" s="5"/>
      <c r="P14" s="7"/>
      <c r="Q14" s="7"/>
      <c r="R14" s="7"/>
      <c r="S14" s="7"/>
      <c r="T14" s="6"/>
      <c r="U14" s="6"/>
      <c r="V14" s="6"/>
    </row>
    <row r="15" spans="1:22">
      <c r="A15" s="12" t="s">
        <v>16</v>
      </c>
      <c r="B15" s="8"/>
      <c r="C15" s="8"/>
      <c r="D15" s="8"/>
      <c r="E15" s="8"/>
      <c r="F15" s="9"/>
      <c r="G15" s="23"/>
      <c r="H15" s="6"/>
      <c r="I15" s="5"/>
      <c r="J15" s="5"/>
      <c r="K15" s="5"/>
      <c r="L15" s="5"/>
      <c r="M15" s="5"/>
      <c r="N15" s="5"/>
      <c r="O15" s="5"/>
      <c r="P15" s="7"/>
      <c r="Q15" s="7"/>
      <c r="R15" s="7"/>
      <c r="S15" s="7"/>
      <c r="T15" s="6"/>
      <c r="U15" s="6"/>
      <c r="V15" s="6"/>
    </row>
    <row r="16" spans="1:22">
      <c r="A16" s="12"/>
      <c r="B16" s="5"/>
      <c r="C16" s="5"/>
      <c r="D16" s="5"/>
      <c r="E16" s="5"/>
      <c r="F16" s="19"/>
      <c r="G16" s="23"/>
      <c r="H16" s="6"/>
      <c r="I16" s="5"/>
      <c r="J16" s="5"/>
      <c r="K16" s="5"/>
      <c r="L16" s="5"/>
      <c r="M16" s="5"/>
      <c r="N16" s="5"/>
      <c r="O16" s="5"/>
      <c r="P16" s="7"/>
      <c r="Q16" s="7"/>
      <c r="R16" s="7"/>
      <c r="S16" s="7"/>
      <c r="T16" s="6"/>
      <c r="U16" s="6"/>
      <c r="V16" s="6"/>
    </row>
    <row r="17" spans="1:22">
      <c r="A17" s="14" t="s">
        <v>17</v>
      </c>
      <c r="B17" s="16">
        <v>20</v>
      </c>
      <c r="C17" s="16">
        <v>18</v>
      </c>
      <c r="D17" s="16">
        <v>15</v>
      </c>
      <c r="E17" s="16">
        <v>18</v>
      </c>
      <c r="F17" s="18">
        <f>SUM(B17:E17)</f>
        <v>71</v>
      </c>
      <c r="G17" s="23">
        <f t="shared" si="0"/>
        <v>17.75</v>
      </c>
      <c r="H17" s="6"/>
      <c r="I17" s="5"/>
      <c r="J17" s="5"/>
      <c r="K17" s="5"/>
      <c r="L17" s="5"/>
      <c r="M17" s="5"/>
      <c r="N17" s="5"/>
      <c r="O17" s="5"/>
      <c r="P17" s="7"/>
      <c r="Q17" s="7"/>
      <c r="R17" s="7"/>
      <c r="S17" s="7"/>
      <c r="T17" s="6"/>
      <c r="U17" s="6"/>
      <c r="V17" s="6"/>
    </row>
    <row r="18" spans="1:22">
      <c r="A18" s="13" t="s">
        <v>18</v>
      </c>
      <c r="B18" s="5"/>
      <c r="C18" s="5"/>
      <c r="D18" s="5"/>
      <c r="E18" s="5"/>
      <c r="F18" s="9"/>
      <c r="G18" s="23"/>
      <c r="H18" s="6"/>
      <c r="I18" s="5"/>
      <c r="J18" s="5"/>
      <c r="K18" s="5"/>
      <c r="L18" s="5"/>
      <c r="M18" s="5"/>
      <c r="N18" s="5"/>
      <c r="O18" s="5"/>
      <c r="P18" s="7"/>
      <c r="Q18" s="7"/>
      <c r="R18" s="7"/>
      <c r="S18" s="7"/>
      <c r="T18" s="6"/>
      <c r="U18" s="6"/>
      <c r="V18" s="6"/>
    </row>
    <row r="19" spans="1:22">
      <c r="A19" s="13"/>
      <c r="B19" s="5"/>
      <c r="C19" s="5"/>
      <c r="D19" s="5"/>
      <c r="E19" s="5"/>
      <c r="F19" s="19"/>
      <c r="G19" s="23"/>
      <c r="H19" s="6"/>
      <c r="I19" s="5"/>
      <c r="J19" s="5"/>
      <c r="K19" s="5"/>
      <c r="L19" s="5"/>
      <c r="M19" s="5"/>
      <c r="N19" s="5"/>
      <c r="O19" s="5"/>
      <c r="P19" s="7"/>
      <c r="Q19" s="7"/>
      <c r="R19" s="7"/>
      <c r="S19" s="7"/>
      <c r="T19" s="6"/>
      <c r="U19" s="6"/>
      <c r="V19" s="6"/>
    </row>
    <row r="20" spans="1:22" s="4" customFormat="1">
      <c r="A20" s="14" t="s">
        <v>19</v>
      </c>
      <c r="B20" s="16">
        <v>16</v>
      </c>
      <c r="C20" s="16">
        <v>14</v>
      </c>
      <c r="D20" s="16">
        <v>17</v>
      </c>
      <c r="E20" s="16">
        <v>18</v>
      </c>
      <c r="F20" s="18">
        <f>SUM(B20:E20)</f>
        <v>65</v>
      </c>
      <c r="G20" s="23">
        <f t="shared" si="0"/>
        <v>16.25</v>
      </c>
      <c r="H20" s="6"/>
      <c r="I20" s="5"/>
      <c r="J20" s="5"/>
      <c r="K20" s="5"/>
      <c r="L20" s="5"/>
      <c r="M20" s="5"/>
      <c r="N20" s="5"/>
      <c r="O20" s="5"/>
      <c r="P20" s="7"/>
      <c r="Q20" s="7"/>
      <c r="R20" s="7"/>
      <c r="S20" s="7"/>
      <c r="T20" s="6"/>
      <c r="U20" s="6"/>
      <c r="V20" s="6"/>
    </row>
    <row r="21" spans="1:22" s="11" customFormat="1">
      <c r="A21" s="11" t="s">
        <v>20</v>
      </c>
      <c r="B21" s="5"/>
      <c r="C21" s="5"/>
      <c r="D21" s="5"/>
      <c r="E21" s="5"/>
      <c r="F21" s="9"/>
      <c r="G21" s="23"/>
      <c r="H21" s="6"/>
      <c r="I21" s="5"/>
      <c r="J21" s="5"/>
      <c r="K21" s="5"/>
      <c r="L21" s="5"/>
      <c r="M21" s="5"/>
      <c r="N21" s="5"/>
      <c r="O21" s="5"/>
      <c r="P21" s="7"/>
      <c r="Q21" s="7"/>
      <c r="R21" s="7"/>
      <c r="S21" s="7"/>
      <c r="T21" s="6"/>
      <c r="U21" s="6"/>
      <c r="V21" s="6"/>
    </row>
    <row r="22" spans="1:22" s="11" customFormat="1">
      <c r="A22" s="12" t="s">
        <v>21</v>
      </c>
      <c r="B22" s="5"/>
      <c r="C22" s="5"/>
      <c r="D22" s="5"/>
      <c r="E22" s="5"/>
      <c r="F22" s="19"/>
      <c r="G22" s="23"/>
      <c r="H22" s="6"/>
      <c r="I22" s="5"/>
      <c r="J22" s="5"/>
      <c r="K22" s="5"/>
      <c r="L22" s="5"/>
      <c r="M22" s="5"/>
      <c r="N22" s="5"/>
      <c r="O22" s="5"/>
      <c r="P22" s="7"/>
      <c r="Q22" s="7"/>
      <c r="R22" s="7"/>
      <c r="S22" s="7"/>
      <c r="T22" s="6"/>
      <c r="U22" s="6"/>
      <c r="V22" s="6"/>
    </row>
    <row r="23" spans="1:22" s="4" customFormat="1">
      <c r="A23" s="14" t="s">
        <v>22</v>
      </c>
      <c r="B23" s="16">
        <v>10</v>
      </c>
      <c r="C23" s="16">
        <v>7</v>
      </c>
      <c r="D23" s="16">
        <v>12</v>
      </c>
      <c r="E23" s="16">
        <v>14</v>
      </c>
      <c r="F23" s="18">
        <f>SUM(B23:E23)</f>
        <v>43</v>
      </c>
      <c r="G23" s="23">
        <f t="shared" si="0"/>
        <v>10.75</v>
      </c>
      <c r="H23" s="6"/>
      <c r="I23" s="5"/>
      <c r="J23" s="5"/>
      <c r="K23" s="5"/>
      <c r="L23" s="5"/>
      <c r="M23" s="5"/>
      <c r="N23" s="5"/>
      <c r="O23" s="5"/>
      <c r="P23" s="7"/>
      <c r="Q23" s="7"/>
      <c r="R23" s="7"/>
      <c r="S23" s="7"/>
      <c r="T23" s="6"/>
      <c r="U23" s="6"/>
      <c r="V23" s="6"/>
    </row>
    <row r="24" spans="1:22" s="11" customFormat="1">
      <c r="A24" s="11" t="s">
        <v>23</v>
      </c>
      <c r="B24" s="5"/>
      <c r="C24" s="5"/>
      <c r="D24" s="5"/>
      <c r="E24" s="5"/>
      <c r="F24" s="9"/>
      <c r="G24" s="23"/>
      <c r="H24" s="6"/>
      <c r="I24" s="5"/>
      <c r="J24" s="5"/>
      <c r="K24" s="5"/>
      <c r="L24" s="5"/>
      <c r="M24" s="5"/>
      <c r="N24" s="5"/>
      <c r="O24" s="5"/>
      <c r="P24" s="7"/>
      <c r="Q24" s="7"/>
      <c r="R24" s="7"/>
      <c r="S24" s="7"/>
      <c r="T24" s="6"/>
      <c r="U24" s="6"/>
      <c r="V24" s="6"/>
    </row>
    <row r="25" spans="1:22" s="11" customFormat="1">
      <c r="A25" s="12"/>
      <c r="B25" s="5"/>
      <c r="C25" s="5"/>
      <c r="D25" s="5"/>
      <c r="E25" s="5"/>
      <c r="F25" s="19"/>
      <c r="G25" s="23"/>
      <c r="H25" s="6"/>
      <c r="I25" s="5"/>
      <c r="J25" s="5"/>
      <c r="K25" s="5"/>
      <c r="L25" s="5"/>
      <c r="M25" s="5"/>
      <c r="N25" s="5"/>
      <c r="O25" s="5"/>
      <c r="P25" s="7"/>
      <c r="Q25" s="7"/>
      <c r="R25" s="7"/>
      <c r="S25" s="7"/>
      <c r="T25" s="6"/>
      <c r="U25" s="6"/>
      <c r="V25" s="6"/>
    </row>
    <row r="26" spans="1:22">
      <c r="A26" s="14" t="s">
        <v>24</v>
      </c>
      <c r="B26" s="15">
        <v>5</v>
      </c>
      <c r="C26" s="15">
        <v>12</v>
      </c>
      <c r="D26" s="15">
        <v>13</v>
      </c>
      <c r="E26" s="15">
        <v>15</v>
      </c>
      <c r="F26" s="18">
        <f>SUM(B26:E26)</f>
        <v>45</v>
      </c>
      <c r="G26" s="23">
        <f t="shared" si="0"/>
        <v>11.25</v>
      </c>
      <c r="H26" s="6"/>
      <c r="I26" s="5"/>
      <c r="J26" s="7"/>
      <c r="K26" s="7"/>
      <c r="L26" s="7"/>
      <c r="M26" s="7"/>
      <c r="N26" s="7"/>
      <c r="O26" s="7"/>
      <c r="P26" s="7"/>
      <c r="Q26" s="7"/>
      <c r="R26" s="7"/>
      <c r="S26" s="7"/>
      <c r="T26" s="6"/>
      <c r="U26" s="6"/>
      <c r="V26" s="6"/>
    </row>
    <row r="27" spans="1:22">
      <c r="A27" s="12" t="s">
        <v>25</v>
      </c>
      <c r="B27" s="5"/>
      <c r="C27" s="5"/>
      <c r="D27" s="5"/>
      <c r="E27" s="5"/>
      <c r="F27" s="9"/>
      <c r="G27" s="23"/>
      <c r="H27" s="6"/>
      <c r="I27" s="5"/>
      <c r="J27" s="7"/>
      <c r="K27" s="7"/>
      <c r="L27" s="7"/>
      <c r="M27" s="7"/>
      <c r="N27" s="7"/>
      <c r="O27" s="7"/>
      <c r="P27" s="7"/>
      <c r="Q27" s="7"/>
      <c r="R27" s="7"/>
      <c r="S27" s="7"/>
      <c r="T27" s="6"/>
      <c r="U27" s="6"/>
      <c r="V27" s="6"/>
    </row>
    <row r="28" spans="1:22">
      <c r="A28" s="10"/>
      <c r="B28" s="5"/>
      <c r="C28" s="5"/>
      <c r="D28" s="5"/>
      <c r="E28" s="5"/>
      <c r="F28" s="19"/>
      <c r="G28" s="23"/>
      <c r="H28" s="6"/>
      <c r="I28" s="5"/>
      <c r="J28" s="7"/>
      <c r="K28" s="7"/>
      <c r="L28" s="7"/>
      <c r="M28" s="7"/>
      <c r="N28" s="7"/>
      <c r="O28" s="7"/>
      <c r="P28" s="7"/>
      <c r="Q28" s="7"/>
      <c r="R28" s="7"/>
      <c r="S28" s="7"/>
      <c r="T28" s="6"/>
      <c r="U28" s="6"/>
      <c r="V28" s="6"/>
    </row>
    <row r="29" spans="1:22" s="4" customFormat="1">
      <c r="A29" s="14" t="s">
        <v>26</v>
      </c>
      <c r="B29" s="16">
        <v>13</v>
      </c>
      <c r="C29" s="16">
        <v>8</v>
      </c>
      <c r="D29" s="16">
        <v>9</v>
      </c>
      <c r="E29" s="16">
        <v>5</v>
      </c>
      <c r="F29" s="18">
        <f>SUM(B29:E29)</f>
        <v>35</v>
      </c>
      <c r="G29" s="23">
        <f t="shared" si="0"/>
        <v>8.75</v>
      </c>
      <c r="H29" s="6"/>
      <c r="I29" s="5"/>
      <c r="J29" s="5"/>
      <c r="K29" s="5"/>
      <c r="L29" s="5"/>
      <c r="M29" s="5"/>
      <c r="N29" s="5"/>
      <c r="O29" s="5"/>
      <c r="P29" s="7"/>
      <c r="Q29" s="7"/>
      <c r="R29" s="7"/>
      <c r="S29" s="7"/>
      <c r="T29" s="6"/>
      <c r="U29" s="6"/>
      <c r="V29" s="6"/>
    </row>
    <row r="30" spans="1:22" s="11" customFormat="1">
      <c r="A30" s="12" t="s">
        <v>27</v>
      </c>
      <c r="B30" s="5"/>
      <c r="C30" s="5"/>
      <c r="D30" s="5"/>
      <c r="E30" s="5"/>
      <c r="F30" s="9"/>
      <c r="G30" s="23"/>
      <c r="H30" s="6"/>
      <c r="I30" s="5"/>
      <c r="J30" s="5"/>
      <c r="K30" s="5"/>
      <c r="L30" s="5"/>
      <c r="M30" s="5"/>
      <c r="N30" s="5"/>
      <c r="O30" s="5"/>
      <c r="P30" s="7"/>
      <c r="Q30" s="7"/>
      <c r="R30" s="7"/>
      <c r="S30" s="7"/>
      <c r="T30" s="6"/>
      <c r="U30" s="6"/>
      <c r="V30" s="6"/>
    </row>
    <row r="31" spans="1:22" s="11" customFormat="1">
      <c r="A31" s="12"/>
      <c r="B31" s="5"/>
      <c r="C31" s="5"/>
      <c r="D31" s="5"/>
      <c r="E31" s="5"/>
      <c r="F31" s="19"/>
      <c r="G31" s="23"/>
      <c r="H31" s="6"/>
      <c r="I31" s="5"/>
      <c r="J31" s="5"/>
      <c r="K31" s="5"/>
      <c r="L31" s="5"/>
      <c r="M31" s="5"/>
      <c r="N31" s="5"/>
      <c r="O31" s="5"/>
      <c r="P31" s="7"/>
      <c r="Q31" s="7"/>
      <c r="R31" s="7"/>
      <c r="S31" s="7"/>
      <c r="T31" s="6"/>
      <c r="U31" s="6"/>
      <c r="V31" s="6"/>
    </row>
    <row r="32" spans="1:22" s="4" customFormat="1">
      <c r="A32" s="14" t="s">
        <v>28</v>
      </c>
      <c r="B32" s="16">
        <v>19</v>
      </c>
      <c r="C32" s="16">
        <v>15</v>
      </c>
      <c r="D32" s="16">
        <v>17</v>
      </c>
      <c r="E32" s="16">
        <v>18</v>
      </c>
      <c r="F32" s="18">
        <f>SUM(B32:E32)</f>
        <v>69</v>
      </c>
      <c r="G32" s="23">
        <f t="shared" si="0"/>
        <v>17.25</v>
      </c>
      <c r="H32" s="6"/>
      <c r="I32" s="5"/>
      <c r="J32" s="5"/>
      <c r="K32" s="5"/>
      <c r="L32" s="5"/>
      <c r="M32" s="5"/>
      <c r="N32" s="5"/>
      <c r="O32" s="5"/>
      <c r="P32" s="7"/>
      <c r="Q32" s="7"/>
      <c r="R32" s="7"/>
      <c r="S32" s="7"/>
      <c r="T32" s="6"/>
      <c r="U32" s="6"/>
      <c r="V32" s="6"/>
    </row>
    <row r="33" spans="1:22" s="11" customFormat="1">
      <c r="A33" s="12" t="s">
        <v>29</v>
      </c>
      <c r="B33" s="5"/>
      <c r="C33" s="5"/>
      <c r="D33" s="5"/>
      <c r="E33" s="5"/>
      <c r="F33" s="9"/>
      <c r="G33" s="23"/>
      <c r="H33" s="6"/>
      <c r="I33" s="5"/>
      <c r="J33" s="5"/>
      <c r="K33" s="5"/>
      <c r="L33" s="5"/>
      <c r="M33" s="5"/>
      <c r="N33" s="5"/>
      <c r="O33" s="5"/>
      <c r="P33" s="7"/>
      <c r="Q33" s="7"/>
      <c r="R33" s="7"/>
      <c r="S33" s="7"/>
      <c r="T33" s="6"/>
      <c r="U33" s="6"/>
      <c r="V33" s="6"/>
    </row>
    <row r="34" spans="1:22" s="11" customFormat="1">
      <c r="A34" s="12"/>
      <c r="B34" s="5"/>
      <c r="C34" s="5"/>
      <c r="D34" s="5"/>
      <c r="E34" s="5"/>
      <c r="F34" s="19"/>
      <c r="G34" s="23"/>
      <c r="H34" s="6"/>
      <c r="I34" s="5"/>
      <c r="J34" s="5"/>
      <c r="K34" s="5"/>
      <c r="L34" s="5"/>
      <c r="M34" s="5"/>
      <c r="N34" s="5"/>
      <c r="O34" s="5"/>
      <c r="P34" s="7"/>
      <c r="Q34" s="7"/>
      <c r="R34" s="7"/>
      <c r="S34" s="7"/>
      <c r="T34" s="6"/>
      <c r="U34" s="6"/>
      <c r="V34" s="6"/>
    </row>
    <row r="35" spans="1:22" s="4" customFormat="1">
      <c r="A35" s="14" t="s">
        <v>30</v>
      </c>
      <c r="B35" s="16">
        <v>15</v>
      </c>
      <c r="C35" s="16">
        <v>13</v>
      </c>
      <c r="D35" s="16">
        <v>10</v>
      </c>
      <c r="E35" s="16">
        <v>18</v>
      </c>
      <c r="F35" s="18">
        <f>SUM(B35:E35)</f>
        <v>56</v>
      </c>
      <c r="G35" s="23">
        <f t="shared" si="0"/>
        <v>14</v>
      </c>
      <c r="H35" s="6"/>
      <c r="I35" s="5"/>
      <c r="J35" s="5"/>
      <c r="K35" s="5"/>
      <c r="L35" s="5"/>
      <c r="M35" s="5"/>
      <c r="N35" s="5"/>
      <c r="O35" s="5"/>
      <c r="P35" s="7"/>
      <c r="Q35" s="7"/>
      <c r="R35" s="7"/>
      <c r="S35" s="7"/>
      <c r="T35" s="6"/>
      <c r="U35" s="6"/>
      <c r="V35" s="6"/>
    </row>
    <row r="36" spans="1:22" s="11" customFormat="1">
      <c r="A36" s="12" t="s">
        <v>31</v>
      </c>
      <c r="B36" s="5"/>
      <c r="C36" s="5"/>
      <c r="D36" s="5"/>
      <c r="E36" s="5"/>
      <c r="F36" s="9"/>
      <c r="G36" s="23"/>
      <c r="H36" s="6"/>
      <c r="I36" s="5"/>
      <c r="J36" s="5"/>
      <c r="K36" s="5"/>
      <c r="L36" s="5"/>
      <c r="M36" s="5"/>
      <c r="N36" s="5"/>
      <c r="O36" s="5"/>
      <c r="P36" s="7"/>
      <c r="Q36" s="7"/>
      <c r="R36" s="7"/>
      <c r="S36" s="7"/>
      <c r="T36" s="6"/>
      <c r="U36" s="6"/>
      <c r="V36" s="6"/>
    </row>
    <row r="37" spans="1:22" s="11" customFormat="1">
      <c r="A37" s="12"/>
      <c r="B37" s="5"/>
      <c r="C37" s="5"/>
      <c r="D37" s="5"/>
      <c r="E37" s="5"/>
      <c r="F37" s="19"/>
      <c r="G37" s="23"/>
      <c r="H37" s="6"/>
      <c r="I37" s="5"/>
      <c r="J37" s="5"/>
      <c r="K37" s="5"/>
      <c r="L37" s="5"/>
      <c r="M37" s="5"/>
      <c r="N37" s="5"/>
      <c r="O37" s="5"/>
      <c r="P37" s="7"/>
      <c r="Q37" s="7"/>
      <c r="R37" s="7"/>
      <c r="S37" s="7"/>
      <c r="T37" s="6"/>
      <c r="U37" s="6"/>
      <c r="V37" s="6"/>
    </row>
    <row r="38" spans="1:22" s="11" customFormat="1">
      <c r="A38" s="12"/>
      <c r="B38" s="5"/>
      <c r="C38" s="5"/>
      <c r="D38" s="5"/>
      <c r="E38" s="5"/>
      <c r="F38" s="9"/>
      <c r="G38" s="23"/>
      <c r="H38" s="6"/>
      <c r="I38" s="5"/>
      <c r="J38" s="5"/>
      <c r="K38" s="5"/>
      <c r="L38" s="5"/>
      <c r="M38" s="5"/>
      <c r="N38" s="5"/>
      <c r="O38" s="5"/>
      <c r="P38" s="7"/>
      <c r="Q38" s="7"/>
      <c r="R38" s="7"/>
      <c r="S38" s="7"/>
      <c r="T38" s="6"/>
      <c r="U38" s="6"/>
      <c r="V38" s="6"/>
    </row>
    <row r="39" spans="1:22" s="11" customFormat="1">
      <c r="A39" s="12"/>
      <c r="B39" s="5"/>
      <c r="C39" s="5"/>
      <c r="D39" s="5"/>
      <c r="E39" s="5"/>
      <c r="F39" s="19"/>
      <c r="G39" s="23"/>
      <c r="H39" s="6"/>
      <c r="I39" s="5"/>
      <c r="J39" s="5"/>
      <c r="K39" s="5"/>
      <c r="L39" s="5"/>
      <c r="M39" s="5"/>
      <c r="N39" s="5"/>
      <c r="O39" s="5"/>
      <c r="P39" s="7"/>
      <c r="Q39" s="7"/>
      <c r="R39" s="7"/>
      <c r="S39" s="7"/>
      <c r="T39" s="6"/>
      <c r="U39" s="6"/>
      <c r="V39" s="6"/>
    </row>
    <row r="40" spans="1:22">
      <c r="A40" s="1"/>
      <c r="B40" s="1"/>
      <c r="C40" s="1"/>
      <c r="D40" s="1"/>
      <c r="E40" s="1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>
      <c r="A41" s="1"/>
      <c r="B41" s="1"/>
      <c r="C41" s="1"/>
      <c r="D41" s="1"/>
      <c r="E41" s="1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>
      <c r="A42" s="1"/>
      <c r="B42" s="2"/>
      <c r="C42" s="2"/>
      <c r="D42" s="2"/>
      <c r="E42" s="2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>
      <c r="A43" s="2"/>
      <c r="B43" s="2"/>
      <c r="C43" s="2"/>
      <c r="D43" s="2"/>
      <c r="E43" s="2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>
      <c r="A44" s="2"/>
      <c r="B44" s="2"/>
      <c r="C44" s="2"/>
      <c r="D44" s="2"/>
      <c r="E44" s="2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>
      <c r="A45" s="2"/>
      <c r="B45" s="2"/>
      <c r="C45" s="2"/>
      <c r="D45" s="2"/>
      <c r="E45" s="2"/>
    </row>
    <row r="46" spans="1:22">
      <c r="A46" s="2"/>
      <c r="B46" s="2"/>
      <c r="C46" s="2"/>
      <c r="D46" s="2"/>
      <c r="E46" s="2"/>
    </row>
    <row r="47" spans="1:22">
      <c r="A47" s="2"/>
      <c r="B47" s="2"/>
      <c r="C47" s="2"/>
      <c r="D47" s="2"/>
      <c r="E47" s="2"/>
    </row>
    <row r="48" spans="1:22">
      <c r="A48" s="2"/>
      <c r="B48" s="2"/>
      <c r="C48" s="2"/>
      <c r="D48" s="2"/>
      <c r="E48" s="2"/>
    </row>
    <row r="49" spans="1:1">
      <c r="A49" s="2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9"/>
  <sheetViews>
    <sheetView workbookViewId="0">
      <selection activeCell="G3" sqref="G3"/>
    </sheetView>
  </sheetViews>
  <sheetFormatPr defaultColWidth="9.140625" defaultRowHeight="15"/>
  <cols>
    <col min="1" max="1" width="107.7109375" style="3" customWidth="1"/>
    <col min="2" max="2" width="19" style="3" customWidth="1"/>
    <col min="3" max="3" width="22.140625" style="3" customWidth="1"/>
    <col min="4" max="4" width="22.42578125" style="3" customWidth="1"/>
    <col min="5" max="5" width="15.42578125" style="3" customWidth="1"/>
    <col min="6" max="6" width="9.140625" style="3"/>
    <col min="7" max="7" width="16.42578125" style="3" customWidth="1"/>
    <col min="8" max="16384" width="9.140625" style="3"/>
  </cols>
  <sheetData>
    <row r="1" spans="1:22" ht="60">
      <c r="A1" s="20"/>
      <c r="B1" s="21" t="s">
        <v>0</v>
      </c>
      <c r="C1" s="22" t="s">
        <v>1</v>
      </c>
      <c r="D1" s="22" t="s">
        <v>2</v>
      </c>
      <c r="E1" s="22" t="s">
        <v>3</v>
      </c>
      <c r="F1" s="21"/>
      <c r="G1" s="24" t="s">
        <v>4</v>
      </c>
      <c r="H1" s="5"/>
      <c r="I1" s="5"/>
      <c r="J1" s="5"/>
      <c r="K1" s="5"/>
      <c r="L1" s="5"/>
      <c r="M1" s="5"/>
      <c r="N1" s="5"/>
      <c r="O1" s="5"/>
      <c r="P1" s="7"/>
      <c r="Q1" s="7"/>
      <c r="R1" s="7"/>
      <c r="S1" s="7"/>
      <c r="T1" s="6"/>
      <c r="U1" s="6"/>
      <c r="V1" s="6"/>
    </row>
    <row r="2" spans="1:22">
      <c r="A2" s="14" t="s">
        <v>6</v>
      </c>
      <c r="B2" s="15">
        <v>15</v>
      </c>
      <c r="C2" s="15">
        <v>12</v>
      </c>
      <c r="D2" s="15">
        <v>16</v>
      </c>
      <c r="E2" s="15">
        <v>20</v>
      </c>
      <c r="F2" s="17">
        <f>SUM(B2:E2)</f>
        <v>63</v>
      </c>
      <c r="G2" s="23">
        <f>AVERAGE(B2:E2)</f>
        <v>15.75</v>
      </c>
      <c r="H2" s="6"/>
      <c r="I2" s="5"/>
      <c r="J2" s="5"/>
      <c r="K2" s="5"/>
      <c r="L2" s="5"/>
      <c r="M2" s="5"/>
      <c r="N2" s="5"/>
      <c r="O2" s="5"/>
      <c r="P2" s="7"/>
      <c r="Q2" s="7"/>
      <c r="R2" s="7"/>
      <c r="S2" s="7"/>
      <c r="T2" s="6"/>
      <c r="U2" s="6"/>
      <c r="V2" s="6"/>
    </row>
    <row r="3" spans="1:22">
      <c r="A3" s="12" t="s">
        <v>32</v>
      </c>
      <c r="B3" s="8"/>
      <c r="C3" s="8"/>
      <c r="D3" s="8"/>
      <c r="E3" s="8"/>
      <c r="F3" s="9"/>
      <c r="G3" s="23"/>
      <c r="H3" s="6"/>
      <c r="I3" s="5"/>
      <c r="J3" s="5"/>
      <c r="K3" s="5"/>
      <c r="L3" s="5"/>
      <c r="M3" s="5"/>
      <c r="N3" s="5"/>
      <c r="O3" s="5"/>
      <c r="P3" s="7"/>
      <c r="Q3" s="7"/>
      <c r="R3" s="7"/>
      <c r="S3" s="7"/>
      <c r="T3" s="6"/>
      <c r="U3" s="6"/>
      <c r="V3" s="6"/>
    </row>
    <row r="4" spans="1:22">
      <c r="A4" s="12"/>
      <c r="B4" s="8"/>
      <c r="C4" s="8"/>
      <c r="D4" s="8"/>
      <c r="E4" s="8"/>
      <c r="F4" s="19"/>
      <c r="G4" s="23"/>
      <c r="H4" s="6"/>
      <c r="I4" s="5"/>
      <c r="J4" s="5"/>
      <c r="K4" s="5"/>
      <c r="L4" s="5"/>
      <c r="M4" s="5"/>
      <c r="N4" s="5"/>
      <c r="O4" s="5"/>
      <c r="P4" s="7"/>
      <c r="Q4" s="7"/>
      <c r="R4" s="7"/>
      <c r="S4" s="7"/>
      <c r="T4" s="6"/>
      <c r="U4" s="6"/>
      <c r="V4" s="6"/>
    </row>
    <row r="5" spans="1:22">
      <c r="A5" s="14" t="s">
        <v>8</v>
      </c>
      <c r="B5" s="15">
        <v>15</v>
      </c>
      <c r="C5" s="15">
        <v>10</v>
      </c>
      <c r="D5" s="15">
        <v>15</v>
      </c>
      <c r="E5" s="15">
        <v>20</v>
      </c>
      <c r="F5" s="17">
        <f>SUM(B5:E5)</f>
        <v>60</v>
      </c>
      <c r="G5" s="23">
        <f t="shared" ref="G3:G35" si="0">AVERAGE(B5:E5)</f>
        <v>15</v>
      </c>
      <c r="H5" s="6"/>
      <c r="I5" s="5"/>
      <c r="J5" s="5"/>
      <c r="K5" s="5"/>
      <c r="L5" s="5"/>
      <c r="M5" s="5"/>
      <c r="N5" s="5"/>
      <c r="O5" s="5"/>
      <c r="P5" s="7"/>
      <c r="Q5" s="7"/>
      <c r="R5" s="7"/>
      <c r="S5" s="7"/>
      <c r="T5" s="6"/>
      <c r="U5" s="6"/>
      <c r="V5" s="6"/>
    </row>
    <row r="6" spans="1:22">
      <c r="A6" s="12" t="s">
        <v>33</v>
      </c>
      <c r="B6" s="8"/>
      <c r="C6" s="8"/>
      <c r="D6" s="8"/>
      <c r="E6" s="8"/>
      <c r="F6" s="9"/>
      <c r="G6" s="23"/>
      <c r="H6" s="6"/>
      <c r="I6" s="5"/>
      <c r="J6" s="5"/>
      <c r="K6" s="5"/>
      <c r="L6" s="5"/>
      <c r="M6" s="5"/>
      <c r="N6" s="5"/>
      <c r="O6" s="5"/>
      <c r="P6" s="7"/>
      <c r="Q6" s="7"/>
      <c r="R6" s="7"/>
      <c r="S6" s="7"/>
      <c r="T6" s="6"/>
      <c r="U6" s="6"/>
      <c r="V6" s="6"/>
    </row>
    <row r="7" spans="1:22">
      <c r="A7" s="12"/>
      <c r="B7" s="8"/>
      <c r="C7" s="8"/>
      <c r="D7" s="8"/>
      <c r="E7" s="8"/>
      <c r="F7" s="19"/>
      <c r="G7" s="23"/>
      <c r="H7" s="6"/>
      <c r="I7" s="5"/>
      <c r="J7" s="5"/>
      <c r="K7" s="5"/>
      <c r="L7" s="5"/>
      <c r="M7" s="5"/>
      <c r="N7" s="5"/>
      <c r="O7" s="5"/>
      <c r="P7" s="7"/>
      <c r="Q7" s="7"/>
      <c r="R7" s="7"/>
      <c r="S7" s="7"/>
      <c r="T7" s="6"/>
      <c r="U7" s="6"/>
      <c r="V7" s="6"/>
    </row>
    <row r="8" spans="1:22">
      <c r="A8" s="14" t="s">
        <v>11</v>
      </c>
      <c r="B8" s="15">
        <v>15</v>
      </c>
      <c r="C8" s="15">
        <v>15</v>
      </c>
      <c r="D8" s="15">
        <v>18</v>
      </c>
      <c r="E8" s="15">
        <v>20</v>
      </c>
      <c r="F8" s="17">
        <f>SUM(B8:E8)</f>
        <v>68</v>
      </c>
      <c r="G8" s="23">
        <f t="shared" si="0"/>
        <v>17</v>
      </c>
      <c r="H8" s="6"/>
      <c r="I8" s="5"/>
      <c r="J8" s="5"/>
      <c r="K8" s="5"/>
      <c r="L8" s="5"/>
      <c r="M8" s="5"/>
      <c r="N8" s="5"/>
      <c r="O8" s="5"/>
      <c r="P8" s="7"/>
      <c r="Q8" s="7"/>
      <c r="R8" s="7"/>
      <c r="S8" s="7"/>
      <c r="T8" s="6"/>
      <c r="U8" s="6"/>
      <c r="V8" s="6"/>
    </row>
    <row r="9" spans="1:22">
      <c r="A9" s="12" t="s">
        <v>34</v>
      </c>
      <c r="B9" s="8"/>
      <c r="C9" s="8"/>
      <c r="D9" s="8"/>
      <c r="E9" s="8"/>
      <c r="F9" s="9"/>
      <c r="G9" s="23"/>
      <c r="H9" s="6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6"/>
      <c r="U9" s="6"/>
      <c r="V9" s="6"/>
    </row>
    <row r="10" spans="1:22">
      <c r="A10" s="12"/>
      <c r="B10" s="8"/>
      <c r="C10" s="8"/>
      <c r="D10" s="8"/>
      <c r="E10" s="8"/>
      <c r="F10" s="19"/>
      <c r="G10" s="23"/>
      <c r="H10" s="6"/>
      <c r="I10" s="5"/>
      <c r="J10" s="5"/>
      <c r="K10" s="5"/>
      <c r="L10" s="5"/>
      <c r="M10" s="5"/>
      <c r="N10" s="5"/>
      <c r="O10" s="5"/>
      <c r="P10" s="7"/>
      <c r="Q10" s="7"/>
      <c r="R10" s="7"/>
      <c r="S10" s="7"/>
      <c r="T10" s="6"/>
      <c r="U10" s="6"/>
      <c r="V10" s="6"/>
    </row>
    <row r="11" spans="1:22">
      <c r="A11" s="14" t="s">
        <v>13</v>
      </c>
      <c r="B11" s="15">
        <v>10</v>
      </c>
      <c r="C11" s="15">
        <v>10</v>
      </c>
      <c r="D11" s="15">
        <v>10</v>
      </c>
      <c r="E11" s="15">
        <v>20</v>
      </c>
      <c r="F11" s="18">
        <f>SUM(B11:E11)</f>
        <v>50</v>
      </c>
      <c r="G11" s="23">
        <f t="shared" si="0"/>
        <v>12.5</v>
      </c>
      <c r="H11" s="6"/>
      <c r="I11" s="5"/>
      <c r="J11" s="5"/>
      <c r="K11" s="5"/>
      <c r="L11" s="5"/>
      <c r="M11" s="5"/>
      <c r="N11" s="5"/>
      <c r="O11" s="5"/>
      <c r="P11" s="7"/>
      <c r="Q11" s="7"/>
      <c r="R11" s="7"/>
      <c r="S11" s="7"/>
      <c r="T11" s="6"/>
      <c r="U11" s="6"/>
      <c r="V11" s="6"/>
    </row>
    <row r="12" spans="1:22">
      <c r="A12" s="12" t="s">
        <v>35</v>
      </c>
      <c r="B12" s="8"/>
      <c r="C12" s="8"/>
      <c r="D12" s="8"/>
      <c r="E12" s="8"/>
      <c r="F12" s="9"/>
      <c r="G12" s="23"/>
      <c r="H12" s="6"/>
      <c r="I12" s="5"/>
      <c r="J12" s="5"/>
      <c r="K12" s="5"/>
      <c r="L12" s="5"/>
      <c r="M12" s="5"/>
      <c r="N12" s="5"/>
      <c r="O12" s="5"/>
      <c r="P12" s="7"/>
      <c r="Q12" s="7"/>
      <c r="R12" s="7"/>
      <c r="S12" s="7"/>
      <c r="T12" s="6"/>
      <c r="U12" s="6"/>
      <c r="V12" s="6"/>
    </row>
    <row r="13" spans="1:22">
      <c r="A13" s="12"/>
      <c r="B13" s="5"/>
      <c r="C13" s="5"/>
      <c r="D13" s="5"/>
      <c r="E13" s="5"/>
      <c r="F13" s="19"/>
      <c r="G13" s="23"/>
      <c r="H13" s="6"/>
      <c r="I13" s="5"/>
      <c r="J13" s="5"/>
      <c r="K13" s="5"/>
      <c r="L13" s="5"/>
      <c r="M13" s="5"/>
      <c r="N13" s="5"/>
      <c r="O13" s="5"/>
      <c r="P13" s="7"/>
      <c r="Q13" s="7"/>
      <c r="R13" s="7"/>
      <c r="S13" s="7"/>
      <c r="T13" s="6"/>
      <c r="U13" s="6"/>
      <c r="V13" s="6"/>
    </row>
    <row r="14" spans="1:22">
      <c r="A14" s="14" t="s">
        <v>15</v>
      </c>
      <c r="B14" s="15">
        <v>18</v>
      </c>
      <c r="C14" s="15">
        <v>18</v>
      </c>
      <c r="D14" s="15">
        <v>19</v>
      </c>
      <c r="E14" s="15">
        <v>20</v>
      </c>
      <c r="F14" s="18">
        <f>SUM(B14:E14)</f>
        <v>75</v>
      </c>
      <c r="G14" s="23">
        <f t="shared" si="0"/>
        <v>18.75</v>
      </c>
      <c r="H14" s="6"/>
      <c r="I14" s="5"/>
      <c r="J14" s="5"/>
      <c r="K14" s="5"/>
      <c r="L14" s="5"/>
      <c r="M14" s="5"/>
      <c r="N14" s="5"/>
      <c r="O14" s="5"/>
      <c r="P14" s="7"/>
      <c r="Q14" s="7"/>
      <c r="R14" s="7"/>
      <c r="S14" s="7"/>
      <c r="T14" s="6"/>
      <c r="U14" s="6"/>
      <c r="V14" s="6"/>
    </row>
    <row r="15" spans="1:22">
      <c r="A15" s="12" t="s">
        <v>36</v>
      </c>
      <c r="B15" s="8"/>
      <c r="C15" s="8"/>
      <c r="D15" s="8"/>
      <c r="E15" s="8"/>
      <c r="F15" s="9"/>
      <c r="G15" s="23"/>
      <c r="H15" s="6"/>
      <c r="I15" s="5"/>
      <c r="J15" s="5"/>
      <c r="K15" s="5"/>
      <c r="L15" s="5"/>
      <c r="M15" s="5"/>
      <c r="N15" s="5"/>
      <c r="O15" s="5"/>
      <c r="P15" s="7"/>
      <c r="Q15" s="7"/>
      <c r="R15" s="7"/>
      <c r="S15" s="7"/>
      <c r="T15" s="6"/>
      <c r="U15" s="6"/>
      <c r="V15" s="6"/>
    </row>
    <row r="16" spans="1:22">
      <c r="A16" s="12" t="s">
        <v>37</v>
      </c>
      <c r="B16" s="5"/>
      <c r="C16" s="5"/>
      <c r="D16" s="5"/>
      <c r="E16" s="5"/>
      <c r="F16" s="19"/>
      <c r="G16" s="23"/>
      <c r="H16" s="6"/>
      <c r="I16" s="5"/>
      <c r="J16" s="5"/>
      <c r="K16" s="5"/>
      <c r="L16" s="5"/>
      <c r="M16" s="5"/>
      <c r="N16" s="5"/>
      <c r="O16" s="5"/>
      <c r="P16" s="7"/>
      <c r="Q16" s="7"/>
      <c r="R16" s="7"/>
      <c r="S16" s="7"/>
      <c r="T16" s="6"/>
      <c r="U16" s="6"/>
      <c r="V16" s="6"/>
    </row>
    <row r="17" spans="1:22">
      <c r="A17" s="14" t="s">
        <v>17</v>
      </c>
      <c r="B17" s="16">
        <v>18</v>
      </c>
      <c r="C17" s="16">
        <v>19</v>
      </c>
      <c r="D17" s="16">
        <v>19</v>
      </c>
      <c r="E17" s="16">
        <v>20</v>
      </c>
      <c r="F17" s="18">
        <f>SUM(B17:E17)</f>
        <v>76</v>
      </c>
      <c r="G17" s="23">
        <f t="shared" si="0"/>
        <v>19</v>
      </c>
      <c r="H17" s="6"/>
      <c r="I17" s="5"/>
      <c r="J17" s="5"/>
      <c r="K17" s="5"/>
      <c r="L17" s="5"/>
      <c r="M17" s="5"/>
      <c r="N17" s="5"/>
      <c r="O17" s="5"/>
      <c r="P17" s="7"/>
      <c r="Q17" s="7"/>
      <c r="R17" s="7"/>
      <c r="S17" s="7"/>
      <c r="T17" s="6"/>
      <c r="U17" s="6"/>
      <c r="V17" s="6"/>
    </row>
    <row r="18" spans="1:22">
      <c r="A18" s="13" t="s">
        <v>38</v>
      </c>
      <c r="B18" s="5"/>
      <c r="C18" s="5"/>
      <c r="D18" s="5"/>
      <c r="E18" s="5"/>
      <c r="F18" s="9"/>
      <c r="G18" s="23"/>
      <c r="H18" s="6"/>
      <c r="I18" s="5"/>
      <c r="J18" s="5"/>
      <c r="K18" s="5"/>
      <c r="L18" s="5"/>
      <c r="M18" s="5"/>
      <c r="N18" s="5"/>
      <c r="O18" s="5"/>
      <c r="P18" s="7"/>
      <c r="Q18" s="7"/>
      <c r="R18" s="7"/>
      <c r="S18" s="7"/>
      <c r="T18" s="6"/>
      <c r="U18" s="6"/>
      <c r="V18" s="6"/>
    </row>
    <row r="19" spans="1:22">
      <c r="A19" s="13"/>
      <c r="B19" s="5"/>
      <c r="C19" s="5"/>
      <c r="D19" s="5"/>
      <c r="E19" s="5"/>
      <c r="F19" s="19"/>
      <c r="G19" s="23"/>
      <c r="H19" s="6"/>
      <c r="I19" s="5"/>
      <c r="J19" s="5"/>
      <c r="K19" s="5"/>
      <c r="L19" s="5"/>
      <c r="M19" s="5"/>
      <c r="N19" s="5"/>
      <c r="O19" s="5"/>
      <c r="P19" s="7"/>
      <c r="Q19" s="7"/>
      <c r="R19" s="7"/>
      <c r="S19" s="7"/>
      <c r="T19" s="6"/>
      <c r="U19" s="6"/>
      <c r="V19" s="6"/>
    </row>
    <row r="20" spans="1:22" s="4" customFormat="1">
      <c r="A20" s="14" t="s">
        <v>19</v>
      </c>
      <c r="B20" s="16">
        <v>20</v>
      </c>
      <c r="C20" s="16">
        <v>19</v>
      </c>
      <c r="D20" s="16">
        <v>20</v>
      </c>
      <c r="E20" s="16">
        <v>20</v>
      </c>
      <c r="F20" s="18">
        <f>SUM(B20:E20)</f>
        <v>79</v>
      </c>
      <c r="G20" s="23">
        <f t="shared" si="0"/>
        <v>19.75</v>
      </c>
      <c r="H20" s="6"/>
      <c r="I20" s="5"/>
      <c r="J20" s="5"/>
      <c r="K20" s="5"/>
      <c r="L20" s="5"/>
      <c r="M20" s="5"/>
      <c r="N20" s="5"/>
      <c r="O20" s="5"/>
      <c r="P20" s="7"/>
      <c r="Q20" s="7"/>
      <c r="R20" s="7"/>
      <c r="S20" s="7"/>
      <c r="T20" s="6"/>
      <c r="U20" s="6"/>
      <c r="V20" s="6"/>
    </row>
    <row r="21" spans="1:22" s="11" customFormat="1">
      <c r="A21" s="11" t="s">
        <v>39</v>
      </c>
      <c r="B21" s="5"/>
      <c r="C21" s="5"/>
      <c r="D21" s="5"/>
      <c r="E21" s="5"/>
      <c r="F21" s="9"/>
      <c r="G21" s="23"/>
      <c r="H21" s="6"/>
      <c r="I21" s="5"/>
      <c r="J21" s="5"/>
      <c r="K21" s="5"/>
      <c r="L21" s="5"/>
      <c r="M21" s="5"/>
      <c r="N21" s="5"/>
      <c r="O21" s="5"/>
      <c r="P21" s="7"/>
      <c r="Q21" s="7"/>
      <c r="R21" s="7"/>
      <c r="S21" s="7"/>
      <c r="T21" s="6"/>
      <c r="U21" s="6"/>
      <c r="V21" s="6"/>
    </row>
    <row r="22" spans="1:22" s="11" customFormat="1">
      <c r="A22" s="12" t="s">
        <v>40</v>
      </c>
      <c r="B22" s="5"/>
      <c r="C22" s="5"/>
      <c r="D22" s="5"/>
      <c r="E22" s="5"/>
      <c r="F22" s="19"/>
      <c r="G22" s="23"/>
      <c r="H22" s="6"/>
      <c r="I22" s="5"/>
      <c r="J22" s="5"/>
      <c r="K22" s="5"/>
      <c r="L22" s="5"/>
      <c r="M22" s="5"/>
      <c r="N22" s="5"/>
      <c r="O22" s="5"/>
      <c r="P22" s="7"/>
      <c r="Q22" s="7"/>
      <c r="R22" s="7"/>
      <c r="S22" s="7"/>
      <c r="T22" s="6"/>
      <c r="U22" s="6"/>
      <c r="V22" s="6"/>
    </row>
    <row r="23" spans="1:22" s="4" customFormat="1">
      <c r="A23" s="14" t="s">
        <v>22</v>
      </c>
      <c r="B23" s="16">
        <v>9</v>
      </c>
      <c r="C23" s="16">
        <v>10</v>
      </c>
      <c r="D23" s="16">
        <v>15</v>
      </c>
      <c r="E23" s="16">
        <v>20</v>
      </c>
      <c r="F23" s="18">
        <f>SUM(B23:E23)</f>
        <v>54</v>
      </c>
      <c r="G23" s="23">
        <f t="shared" si="0"/>
        <v>13.5</v>
      </c>
      <c r="H23" s="6"/>
      <c r="I23" s="5"/>
      <c r="J23" s="5"/>
      <c r="K23" s="5"/>
      <c r="L23" s="5"/>
      <c r="M23" s="5"/>
      <c r="N23" s="5"/>
      <c r="O23" s="5"/>
      <c r="P23" s="7"/>
      <c r="Q23" s="7"/>
      <c r="R23" s="7"/>
      <c r="S23" s="7"/>
      <c r="T23" s="6"/>
      <c r="U23" s="6"/>
      <c r="V23" s="6"/>
    </row>
    <row r="24" spans="1:22" s="11" customFormat="1">
      <c r="A24" s="11" t="s">
        <v>41</v>
      </c>
      <c r="B24" s="5"/>
      <c r="C24" s="5"/>
      <c r="D24" s="5"/>
      <c r="E24" s="5"/>
      <c r="F24" s="9"/>
      <c r="G24" s="23"/>
      <c r="H24" s="6"/>
      <c r="I24" s="5"/>
      <c r="J24" s="5"/>
      <c r="K24" s="5"/>
      <c r="L24" s="5"/>
      <c r="M24" s="5"/>
      <c r="N24" s="5"/>
      <c r="O24" s="5"/>
      <c r="P24" s="7"/>
      <c r="Q24" s="7"/>
      <c r="R24" s="7"/>
      <c r="S24" s="7"/>
      <c r="T24" s="6"/>
      <c r="U24" s="6"/>
      <c r="V24" s="6"/>
    </row>
    <row r="25" spans="1:22" s="11" customFormat="1">
      <c r="A25" s="12"/>
      <c r="B25" s="5"/>
      <c r="C25" s="5"/>
      <c r="D25" s="5"/>
      <c r="E25" s="5"/>
      <c r="F25" s="19"/>
      <c r="G25" s="23"/>
      <c r="H25" s="6"/>
      <c r="I25" s="5"/>
      <c r="J25" s="5"/>
      <c r="K25" s="5"/>
      <c r="L25" s="5"/>
      <c r="M25" s="5"/>
      <c r="N25" s="5"/>
      <c r="O25" s="5"/>
      <c r="P25" s="7"/>
      <c r="Q25" s="7"/>
      <c r="R25" s="7"/>
      <c r="S25" s="7"/>
      <c r="T25" s="6"/>
      <c r="U25" s="6"/>
      <c r="V25" s="6"/>
    </row>
    <row r="26" spans="1:22">
      <c r="A26" s="14" t="s">
        <v>24</v>
      </c>
      <c r="B26" s="15">
        <v>17</v>
      </c>
      <c r="C26" s="15">
        <v>15</v>
      </c>
      <c r="D26" s="15">
        <v>18</v>
      </c>
      <c r="E26" s="15">
        <v>20</v>
      </c>
      <c r="F26" s="18">
        <f>SUM(B26:E26)</f>
        <v>70</v>
      </c>
      <c r="G26" s="23">
        <f t="shared" si="0"/>
        <v>17.5</v>
      </c>
      <c r="H26" s="6"/>
      <c r="I26" s="5"/>
      <c r="J26" s="7"/>
      <c r="K26" s="7"/>
      <c r="L26" s="7"/>
      <c r="M26" s="7"/>
      <c r="N26" s="7"/>
      <c r="O26" s="7"/>
      <c r="P26" s="7"/>
      <c r="Q26" s="7"/>
      <c r="R26" s="7"/>
      <c r="S26" s="7"/>
      <c r="T26" s="6"/>
      <c r="U26" s="6"/>
      <c r="V26" s="6"/>
    </row>
    <row r="27" spans="1:22">
      <c r="A27" s="12" t="s">
        <v>42</v>
      </c>
      <c r="B27" s="5"/>
      <c r="C27" s="5"/>
      <c r="D27" s="5"/>
      <c r="E27" s="5"/>
      <c r="F27" s="9"/>
      <c r="G27" s="23"/>
      <c r="H27" s="6"/>
      <c r="I27" s="5"/>
      <c r="J27" s="7"/>
      <c r="K27" s="7"/>
      <c r="L27" s="7"/>
      <c r="M27" s="7"/>
      <c r="N27" s="7"/>
      <c r="O27" s="7"/>
      <c r="P27" s="7"/>
      <c r="Q27" s="7"/>
      <c r="R27" s="7"/>
      <c r="S27" s="7"/>
      <c r="T27" s="6"/>
      <c r="U27" s="6"/>
      <c r="V27" s="6"/>
    </row>
    <row r="28" spans="1:22">
      <c r="A28" s="10"/>
      <c r="B28" s="5"/>
      <c r="C28" s="5"/>
      <c r="D28" s="5"/>
      <c r="E28" s="5"/>
      <c r="F28" s="19"/>
      <c r="G28" s="23"/>
      <c r="H28" s="6"/>
      <c r="I28" s="5"/>
      <c r="J28" s="7"/>
      <c r="K28" s="7"/>
      <c r="L28" s="7"/>
      <c r="M28" s="7"/>
      <c r="N28" s="7"/>
      <c r="O28" s="7"/>
      <c r="P28" s="7"/>
      <c r="Q28" s="7"/>
      <c r="R28" s="7"/>
      <c r="S28" s="7"/>
      <c r="T28" s="6"/>
      <c r="U28" s="6"/>
      <c r="V28" s="6"/>
    </row>
    <row r="29" spans="1:22" s="4" customFormat="1">
      <c r="A29" s="14" t="s">
        <v>26</v>
      </c>
      <c r="B29" s="16">
        <v>10</v>
      </c>
      <c r="C29" s="16">
        <v>10</v>
      </c>
      <c r="D29" s="16">
        <v>18</v>
      </c>
      <c r="E29" s="16">
        <v>20</v>
      </c>
      <c r="F29" s="18">
        <f>SUM(B29:E29)</f>
        <v>58</v>
      </c>
      <c r="G29" s="23">
        <f t="shared" si="0"/>
        <v>14.5</v>
      </c>
      <c r="H29" s="6"/>
      <c r="I29" s="5"/>
      <c r="J29" s="5"/>
      <c r="K29" s="5"/>
      <c r="L29" s="5"/>
      <c r="M29" s="5"/>
      <c r="N29" s="5"/>
      <c r="O29" s="5"/>
      <c r="P29" s="7"/>
      <c r="Q29" s="7"/>
      <c r="R29" s="7"/>
      <c r="S29" s="7"/>
      <c r="T29" s="6"/>
      <c r="U29" s="6"/>
      <c r="V29" s="6"/>
    </row>
    <row r="30" spans="1:22" s="11" customFormat="1">
      <c r="A30" s="12" t="s">
        <v>43</v>
      </c>
      <c r="B30" s="5"/>
      <c r="C30" s="5"/>
      <c r="D30" s="5"/>
      <c r="E30" s="5"/>
      <c r="F30" s="9"/>
      <c r="G30" s="23"/>
      <c r="H30" s="6"/>
      <c r="I30" s="5"/>
      <c r="J30" s="5"/>
      <c r="K30" s="5"/>
      <c r="L30" s="5"/>
      <c r="M30" s="5"/>
      <c r="N30" s="5"/>
      <c r="O30" s="5"/>
      <c r="P30" s="7"/>
      <c r="Q30" s="7"/>
      <c r="R30" s="7"/>
      <c r="S30" s="7"/>
      <c r="T30" s="6"/>
      <c r="U30" s="6"/>
      <c r="V30" s="6"/>
    </row>
    <row r="31" spans="1:22" s="11" customFormat="1">
      <c r="A31" s="12"/>
      <c r="B31" s="5"/>
      <c r="C31" s="5"/>
      <c r="D31" s="5"/>
      <c r="E31" s="5"/>
      <c r="F31" s="19"/>
      <c r="G31" s="23"/>
      <c r="H31" s="6"/>
      <c r="I31" s="5"/>
      <c r="J31" s="5"/>
      <c r="K31" s="5"/>
      <c r="L31" s="5"/>
      <c r="M31" s="5"/>
      <c r="N31" s="5"/>
      <c r="O31" s="5"/>
      <c r="P31" s="7"/>
      <c r="Q31" s="7"/>
      <c r="R31" s="7"/>
      <c r="S31" s="7"/>
      <c r="T31" s="6"/>
      <c r="U31" s="6"/>
      <c r="V31" s="6"/>
    </row>
    <row r="32" spans="1:22" s="4" customFormat="1">
      <c r="A32" s="14" t="s">
        <v>28</v>
      </c>
      <c r="B32" s="16">
        <v>18</v>
      </c>
      <c r="C32" s="16">
        <v>17</v>
      </c>
      <c r="D32" s="16">
        <v>18</v>
      </c>
      <c r="E32" s="16">
        <v>20</v>
      </c>
      <c r="F32" s="18">
        <f>SUM(B32:E32)</f>
        <v>73</v>
      </c>
      <c r="G32" s="23">
        <f t="shared" si="0"/>
        <v>18.25</v>
      </c>
      <c r="H32" s="6"/>
      <c r="I32" s="5"/>
      <c r="J32" s="5"/>
      <c r="K32" s="5"/>
      <c r="L32" s="5"/>
      <c r="M32" s="5"/>
      <c r="N32" s="5"/>
      <c r="O32" s="5"/>
      <c r="P32" s="7"/>
      <c r="Q32" s="7"/>
      <c r="R32" s="7"/>
      <c r="S32" s="7"/>
      <c r="T32" s="6"/>
      <c r="U32" s="6"/>
      <c r="V32" s="6"/>
    </row>
    <row r="33" spans="1:22" s="11" customFormat="1">
      <c r="A33" s="12" t="s">
        <v>44</v>
      </c>
      <c r="B33" s="5"/>
      <c r="C33" s="5"/>
      <c r="D33" s="5"/>
      <c r="E33" s="5"/>
      <c r="F33" s="9"/>
      <c r="G33" s="23"/>
      <c r="H33" s="6"/>
      <c r="I33" s="5"/>
      <c r="J33" s="5"/>
      <c r="K33" s="5"/>
      <c r="L33" s="5"/>
      <c r="M33" s="5"/>
      <c r="N33" s="5"/>
      <c r="O33" s="5"/>
      <c r="P33" s="7"/>
      <c r="Q33" s="7"/>
      <c r="R33" s="7"/>
      <c r="S33" s="7"/>
      <c r="T33" s="6"/>
      <c r="U33" s="6"/>
      <c r="V33" s="6"/>
    </row>
    <row r="34" spans="1:22" s="11" customFormat="1">
      <c r="A34" s="12"/>
      <c r="B34" s="5"/>
      <c r="C34" s="5"/>
      <c r="D34" s="5"/>
      <c r="E34" s="5"/>
      <c r="F34" s="19"/>
      <c r="G34" s="23"/>
      <c r="H34" s="6"/>
      <c r="I34" s="5"/>
      <c r="J34" s="5"/>
      <c r="K34" s="5"/>
      <c r="L34" s="5"/>
      <c r="M34" s="5"/>
      <c r="N34" s="5"/>
      <c r="O34" s="5"/>
      <c r="P34" s="7"/>
      <c r="Q34" s="7"/>
      <c r="R34" s="7"/>
      <c r="S34" s="7"/>
      <c r="T34" s="6"/>
      <c r="U34" s="6"/>
      <c r="V34" s="6"/>
    </row>
    <row r="35" spans="1:22" s="4" customFormat="1">
      <c r="A35" s="14" t="s">
        <v>30</v>
      </c>
      <c r="B35" s="16">
        <v>18</v>
      </c>
      <c r="C35" s="16">
        <v>17</v>
      </c>
      <c r="D35" s="16">
        <v>19</v>
      </c>
      <c r="E35" s="16">
        <v>20</v>
      </c>
      <c r="F35" s="18">
        <f>SUM(B35:E35)</f>
        <v>74</v>
      </c>
      <c r="G35" s="23">
        <f t="shared" si="0"/>
        <v>18.5</v>
      </c>
      <c r="H35" s="6"/>
      <c r="I35" s="5"/>
      <c r="J35" s="5"/>
      <c r="K35" s="5"/>
      <c r="L35" s="5"/>
      <c r="M35" s="5"/>
      <c r="N35" s="5"/>
      <c r="O35" s="5"/>
      <c r="P35" s="7"/>
      <c r="Q35" s="7"/>
      <c r="R35" s="7"/>
      <c r="S35" s="7"/>
      <c r="T35" s="6"/>
      <c r="U35" s="6"/>
      <c r="V35" s="6"/>
    </row>
    <row r="36" spans="1:22" s="11" customFormat="1">
      <c r="A36" s="12" t="s">
        <v>45</v>
      </c>
      <c r="B36" s="5"/>
      <c r="C36" s="5"/>
      <c r="D36" s="5"/>
      <c r="E36" s="5"/>
      <c r="F36" s="9"/>
      <c r="G36" s="23"/>
      <c r="H36" s="6"/>
      <c r="I36" s="5"/>
      <c r="J36" s="5"/>
      <c r="K36" s="5"/>
      <c r="L36" s="5"/>
      <c r="M36" s="5"/>
      <c r="N36" s="5"/>
      <c r="O36" s="5"/>
      <c r="P36" s="7"/>
      <c r="Q36" s="7"/>
      <c r="R36" s="7"/>
      <c r="S36" s="7"/>
      <c r="T36" s="6"/>
      <c r="U36" s="6"/>
      <c r="V36" s="6"/>
    </row>
    <row r="37" spans="1:22" s="11" customFormat="1">
      <c r="A37" s="12"/>
      <c r="B37" s="5"/>
      <c r="C37" s="5"/>
      <c r="D37" s="5"/>
      <c r="E37" s="5"/>
      <c r="F37" s="19"/>
      <c r="G37" s="23"/>
      <c r="H37" s="6"/>
      <c r="I37" s="5"/>
      <c r="J37" s="5"/>
      <c r="K37" s="5"/>
      <c r="L37" s="5"/>
      <c r="M37" s="5"/>
      <c r="N37" s="5"/>
      <c r="O37" s="5"/>
      <c r="P37" s="7"/>
      <c r="Q37" s="7"/>
      <c r="R37" s="7"/>
      <c r="S37" s="7"/>
      <c r="T37" s="6"/>
      <c r="U37" s="6"/>
      <c r="V37" s="6"/>
    </row>
    <row r="38" spans="1:22" s="11" customFormat="1">
      <c r="A38" s="12"/>
      <c r="B38" s="5"/>
      <c r="C38" s="5"/>
      <c r="D38" s="5"/>
      <c r="E38" s="5"/>
      <c r="F38" s="9"/>
      <c r="G38" s="23"/>
      <c r="H38" s="6"/>
      <c r="I38" s="5"/>
      <c r="J38" s="5"/>
      <c r="K38" s="5"/>
      <c r="L38" s="5"/>
      <c r="M38" s="5"/>
      <c r="N38" s="5"/>
      <c r="O38" s="5"/>
      <c r="P38" s="7"/>
      <c r="Q38" s="7"/>
      <c r="R38" s="7"/>
      <c r="S38" s="7"/>
      <c r="T38" s="6"/>
      <c r="U38" s="6"/>
      <c r="V38" s="6"/>
    </row>
    <row r="39" spans="1:22" s="11" customFormat="1">
      <c r="A39" s="12"/>
      <c r="B39" s="5"/>
      <c r="C39" s="5"/>
      <c r="D39" s="5"/>
      <c r="E39" s="5"/>
      <c r="F39" s="19"/>
      <c r="G39" s="23"/>
      <c r="H39" s="6"/>
      <c r="I39" s="5"/>
      <c r="J39" s="5"/>
      <c r="K39" s="5"/>
      <c r="L39" s="5"/>
      <c r="M39" s="5"/>
      <c r="N39" s="5"/>
      <c r="O39" s="5"/>
      <c r="P39" s="7"/>
      <c r="Q39" s="7"/>
      <c r="R39" s="7"/>
      <c r="S39" s="7"/>
      <c r="T39" s="6"/>
      <c r="U39" s="6"/>
      <c r="V39" s="6"/>
    </row>
    <row r="40" spans="1:22">
      <c r="A40" s="1"/>
      <c r="B40" s="1"/>
      <c r="C40" s="1"/>
      <c r="D40" s="1"/>
      <c r="E40" s="1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>
      <c r="A41" s="1"/>
      <c r="B41" s="1"/>
      <c r="C41" s="1"/>
      <c r="D41" s="1"/>
      <c r="E41" s="1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>
      <c r="A42" s="1"/>
      <c r="B42" s="2"/>
      <c r="C42" s="2"/>
      <c r="D42" s="2"/>
      <c r="E42" s="2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>
      <c r="A43" s="2"/>
      <c r="B43" s="2"/>
      <c r="C43" s="2"/>
      <c r="D43" s="2"/>
      <c r="E43" s="2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>
      <c r="A44" s="2"/>
      <c r="B44" s="2"/>
      <c r="C44" s="2"/>
      <c r="D44" s="2"/>
      <c r="E44" s="2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>
      <c r="A45" s="2"/>
      <c r="B45" s="2"/>
      <c r="C45" s="2"/>
      <c r="D45" s="2"/>
      <c r="E45" s="2"/>
    </row>
    <row r="46" spans="1:22">
      <c r="A46" s="2"/>
      <c r="B46" s="2"/>
      <c r="C46" s="2"/>
      <c r="D46" s="2"/>
      <c r="E46" s="2"/>
    </row>
    <row r="47" spans="1:22">
      <c r="A47" s="2"/>
      <c r="B47" s="2"/>
      <c r="C47" s="2"/>
      <c r="D47" s="2"/>
      <c r="E47" s="2"/>
    </row>
    <row r="48" spans="1:22">
      <c r="A48" s="2"/>
      <c r="B48" s="2"/>
      <c r="C48" s="2"/>
      <c r="D48" s="2"/>
      <c r="E48" s="2"/>
    </row>
    <row r="49" spans="1:1">
      <c r="A4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D59"/>
  <sheetViews>
    <sheetView topLeftCell="B1" workbookViewId="0">
      <selection activeCell="H2" sqref="H2"/>
    </sheetView>
  </sheetViews>
  <sheetFormatPr defaultRowHeight="15"/>
  <cols>
    <col min="1" max="1" width="128.85546875" style="27" customWidth="1"/>
    <col min="2" max="2" width="20.140625" style="27" customWidth="1"/>
    <col min="3" max="3" width="23.5703125" style="27" customWidth="1"/>
    <col min="4" max="4" width="23.85546875" style="27" customWidth="1"/>
    <col min="5" max="5" width="16.42578125" style="27" customWidth="1"/>
    <col min="6" max="6" width="26" style="27" customWidth="1"/>
    <col min="7" max="7" width="9.7109375" style="27" customWidth="1"/>
    <col min="8" max="8" width="17.42578125" style="27" customWidth="1"/>
    <col min="9" max="1018" width="9.7109375" style="27" customWidth="1"/>
    <col min="1019" max="1019" width="10.28515625" customWidth="1"/>
  </cols>
  <sheetData>
    <row r="1" spans="1:16" ht="45">
      <c r="A1" s="26"/>
      <c r="B1" s="20"/>
      <c r="C1" s="21" t="s">
        <v>0</v>
      </c>
      <c r="D1" s="22" t="s">
        <v>1</v>
      </c>
      <c r="E1" s="22" t="s">
        <v>2</v>
      </c>
      <c r="F1" s="22" t="s">
        <v>3</v>
      </c>
      <c r="G1" s="21"/>
      <c r="H1" s="24" t="s">
        <v>4</v>
      </c>
      <c r="I1" s="29"/>
      <c r="J1" s="28"/>
      <c r="K1" s="28"/>
      <c r="L1" s="28"/>
      <c r="M1" s="28"/>
    </row>
    <row r="2" spans="1:16" ht="30">
      <c r="A2" s="30"/>
      <c r="B2" s="14" t="s">
        <v>6</v>
      </c>
      <c r="C2" s="15">
        <v>18</v>
      </c>
      <c r="D2" s="15">
        <v>11</v>
      </c>
      <c r="E2" s="15">
        <v>13</v>
      </c>
      <c r="F2" s="15">
        <v>20</v>
      </c>
      <c r="G2" s="17">
        <f>SUM(C2:F2)</f>
        <v>62</v>
      </c>
      <c r="H2" s="23">
        <f>AVERAGE(C2:E2)</f>
        <v>14</v>
      </c>
      <c r="J2" s="28"/>
      <c r="K2" s="28"/>
      <c r="L2" s="28"/>
      <c r="M2" s="28"/>
    </row>
    <row r="3" spans="1:16">
      <c r="A3" s="33"/>
      <c r="B3" s="46" t="s">
        <v>46</v>
      </c>
      <c r="C3" s="8"/>
      <c r="D3" s="8"/>
      <c r="E3" s="8"/>
      <c r="F3" s="8"/>
      <c r="G3" s="9"/>
      <c r="H3" s="23"/>
      <c r="J3" s="28"/>
      <c r="K3" s="28"/>
      <c r="L3" s="28"/>
      <c r="M3" s="28"/>
    </row>
    <row r="4" spans="1:16">
      <c r="A4" s="33"/>
      <c r="B4" s="47"/>
      <c r="C4" s="8"/>
      <c r="D4" s="8"/>
      <c r="E4" s="8"/>
      <c r="F4" s="8"/>
      <c r="G4" s="19"/>
      <c r="H4" s="23"/>
      <c r="J4" s="28"/>
      <c r="K4" s="28"/>
      <c r="L4" s="28"/>
      <c r="M4" s="28"/>
    </row>
    <row r="5" spans="1:16" ht="30">
      <c r="A5" s="37"/>
      <c r="B5" s="14" t="s">
        <v>8</v>
      </c>
      <c r="C5" s="15">
        <v>17</v>
      </c>
      <c r="D5" s="15">
        <v>10</v>
      </c>
      <c r="E5" s="15">
        <v>14</v>
      </c>
      <c r="F5" s="15">
        <v>20</v>
      </c>
      <c r="G5" s="18">
        <f>SUM(C5:F5)</f>
        <v>61</v>
      </c>
      <c r="H5" s="23">
        <f>AVERAGE(C5:E5)</f>
        <v>13.666666666666666</v>
      </c>
      <c r="J5" s="28"/>
      <c r="K5" s="28"/>
      <c r="L5" s="28"/>
      <c r="M5" s="28"/>
    </row>
    <row r="6" spans="1:16" ht="15" customHeight="1">
      <c r="A6" s="33"/>
      <c r="B6" s="46" t="s">
        <v>48</v>
      </c>
      <c r="C6" s="8"/>
      <c r="D6" s="8"/>
      <c r="E6" s="8"/>
      <c r="F6" s="8"/>
      <c r="G6" s="9"/>
      <c r="H6" s="23"/>
      <c r="J6" s="28"/>
      <c r="K6" s="28"/>
      <c r="L6" s="28"/>
      <c r="M6" s="28"/>
    </row>
    <row r="7" spans="1:16">
      <c r="A7" s="33"/>
      <c r="B7" s="48"/>
      <c r="C7" s="5"/>
      <c r="D7" s="5"/>
      <c r="E7" s="5"/>
      <c r="F7" s="5"/>
      <c r="G7" s="19"/>
      <c r="H7" s="23"/>
      <c r="J7" s="28"/>
      <c r="K7" s="28"/>
      <c r="L7" s="28"/>
      <c r="M7" s="28"/>
    </row>
    <row r="8" spans="1:16" ht="30">
      <c r="A8" s="37"/>
      <c r="B8" s="14" t="s">
        <v>11</v>
      </c>
      <c r="C8" s="15">
        <v>17</v>
      </c>
      <c r="D8" s="15">
        <v>18</v>
      </c>
      <c r="E8" s="15">
        <v>18</v>
      </c>
      <c r="F8" s="15">
        <v>20</v>
      </c>
      <c r="G8" s="18">
        <f>SUM(C8:F8)</f>
        <v>73</v>
      </c>
      <c r="H8" s="23">
        <f t="shared" ref="H8" si="0">AVERAGE(C8:E8)</f>
        <v>17.666666666666668</v>
      </c>
      <c r="J8" s="28"/>
      <c r="K8" s="28"/>
      <c r="L8" s="28"/>
      <c r="M8" s="28"/>
    </row>
    <row r="9" spans="1:16">
      <c r="A9" s="40"/>
      <c r="B9" s="46" t="s">
        <v>49</v>
      </c>
      <c r="J9" s="28"/>
      <c r="K9" s="28"/>
      <c r="L9" s="28"/>
      <c r="M9" s="28"/>
    </row>
    <row r="10" spans="1:16">
      <c r="A10" s="40"/>
      <c r="B10" s="47"/>
      <c r="J10" s="28"/>
      <c r="K10" s="28"/>
      <c r="L10" s="28"/>
      <c r="M10" s="28"/>
    </row>
    <row r="11" spans="1:16" s="41" customFormat="1">
      <c r="A11" s="37"/>
      <c r="B11" s="14" t="s">
        <v>13</v>
      </c>
      <c r="C11" s="15">
        <v>8</v>
      </c>
      <c r="D11" s="15">
        <v>8</v>
      </c>
      <c r="E11" s="15">
        <v>10</v>
      </c>
      <c r="F11" s="15">
        <v>20</v>
      </c>
      <c r="G11" s="18">
        <f>SUM(C11:F11)</f>
        <v>46</v>
      </c>
      <c r="H11" s="23">
        <f t="shared" ref="H11:H13" si="1">AVERAGE(C11:E11)</f>
        <v>8.6666666666666661</v>
      </c>
      <c r="I11" s="27"/>
      <c r="J11" s="28"/>
      <c r="K11" s="28"/>
      <c r="L11" s="28"/>
      <c r="M11" s="28"/>
      <c r="N11" s="27"/>
      <c r="O11" s="27"/>
      <c r="P11" s="27"/>
    </row>
    <row r="12" spans="1:16" s="42" customFormat="1" ht="15" customHeight="1">
      <c r="A12" s="33"/>
      <c r="B12" s="46" t="s">
        <v>47</v>
      </c>
      <c r="C12" s="8"/>
      <c r="D12" s="8"/>
      <c r="E12" s="8"/>
      <c r="F12" s="8"/>
      <c r="G12" s="9"/>
      <c r="H12" s="23"/>
      <c r="I12" s="27"/>
      <c r="J12" s="28"/>
      <c r="K12" s="28"/>
      <c r="L12" s="28"/>
      <c r="M12" s="28"/>
      <c r="N12" s="27"/>
      <c r="O12" s="27"/>
      <c r="P12" s="27"/>
    </row>
    <row r="13" spans="1:16" s="42" customFormat="1">
      <c r="A13" s="33"/>
      <c r="B13" s="48"/>
      <c r="C13" s="5"/>
      <c r="D13" s="5"/>
      <c r="E13" s="5"/>
      <c r="F13" s="5"/>
      <c r="G13" s="19"/>
      <c r="H13" s="23"/>
      <c r="I13" s="27"/>
      <c r="J13" s="28"/>
      <c r="K13" s="28"/>
      <c r="L13" s="28"/>
      <c r="M13" s="28"/>
      <c r="N13" s="27"/>
      <c r="O13" s="27"/>
      <c r="P13" s="27"/>
    </row>
    <row r="14" spans="1:16" ht="30">
      <c r="A14" s="37"/>
      <c r="B14" s="14" t="s">
        <v>15</v>
      </c>
      <c r="C14" s="15">
        <v>19</v>
      </c>
      <c r="D14" s="15">
        <v>19</v>
      </c>
      <c r="E14" s="15">
        <v>19</v>
      </c>
      <c r="F14" s="15">
        <v>20</v>
      </c>
      <c r="G14" s="18">
        <f>SUM(C14:F14)</f>
        <v>77</v>
      </c>
      <c r="H14" s="23">
        <f t="shared" ref="H14" si="2">AVERAGE(C14:E14)</f>
        <v>19</v>
      </c>
      <c r="J14" s="28"/>
      <c r="K14" s="28"/>
      <c r="L14" s="28"/>
      <c r="M14" s="28"/>
    </row>
    <row r="15" spans="1:16">
      <c r="A15" s="43"/>
      <c r="B15" s="46" t="s">
        <v>50</v>
      </c>
      <c r="C15" s="8"/>
      <c r="D15" s="8"/>
      <c r="E15" s="8"/>
      <c r="F15" s="8"/>
      <c r="G15" s="9"/>
      <c r="H15" s="23"/>
      <c r="J15" s="28"/>
      <c r="K15" s="28"/>
      <c r="L15" s="28"/>
      <c r="M15" s="28"/>
    </row>
    <row r="16" spans="1:16">
      <c r="A16" s="43"/>
      <c r="B16" s="47"/>
      <c r="C16" s="5"/>
      <c r="D16" s="5"/>
      <c r="E16" s="5"/>
      <c r="F16" s="5"/>
      <c r="G16" s="19"/>
      <c r="H16" s="23"/>
      <c r="J16" s="28"/>
      <c r="K16" s="28"/>
      <c r="L16" s="28"/>
      <c r="M16" s="28"/>
    </row>
    <row r="17" spans="1:16" s="41" customFormat="1" ht="30">
      <c r="A17" s="37"/>
      <c r="B17" s="14" t="s">
        <v>17</v>
      </c>
      <c r="C17" s="16">
        <v>19</v>
      </c>
      <c r="D17" s="16">
        <v>18</v>
      </c>
      <c r="E17" s="16">
        <v>19</v>
      </c>
      <c r="F17" s="16">
        <v>20</v>
      </c>
      <c r="G17" s="18">
        <f>SUM(C17:F17)</f>
        <v>76</v>
      </c>
      <c r="H17" s="23">
        <f t="shared" ref="H17:H35" si="3">AVERAGE(C17:E17)</f>
        <v>18.666666666666668</v>
      </c>
      <c r="I17" s="27"/>
      <c r="J17" s="28"/>
      <c r="K17" s="28"/>
      <c r="L17" s="28"/>
      <c r="M17" s="28"/>
      <c r="N17" s="27"/>
      <c r="O17" s="27"/>
      <c r="P17" s="27"/>
    </row>
    <row r="18" spans="1:16" s="42" customFormat="1">
      <c r="A18" s="33"/>
      <c r="B18" s="46" t="s">
        <v>51</v>
      </c>
      <c r="C18" s="5"/>
      <c r="D18" s="5"/>
      <c r="E18" s="5"/>
      <c r="F18" s="5"/>
      <c r="G18" s="9"/>
      <c r="H18" s="23"/>
      <c r="I18" s="27"/>
      <c r="J18" s="28"/>
      <c r="K18" s="28"/>
      <c r="L18" s="28"/>
      <c r="M18" s="28"/>
      <c r="N18" s="27"/>
      <c r="O18" s="27"/>
      <c r="P18" s="27"/>
    </row>
    <row r="19" spans="1:16" s="42" customFormat="1">
      <c r="A19" s="33"/>
      <c r="B19" s="47"/>
      <c r="C19" s="5"/>
      <c r="D19" s="5"/>
      <c r="E19" s="5"/>
      <c r="F19" s="5"/>
      <c r="G19" s="19"/>
      <c r="H19" s="23"/>
      <c r="I19" s="27"/>
      <c r="J19" s="28"/>
      <c r="K19" s="28"/>
      <c r="L19" s="28"/>
      <c r="M19" s="28"/>
      <c r="N19" s="27"/>
      <c r="O19" s="27"/>
      <c r="P19" s="27"/>
    </row>
    <row r="20" spans="1:16" s="41" customFormat="1" ht="30">
      <c r="A20" s="37"/>
      <c r="B20" s="49" t="s">
        <v>52</v>
      </c>
      <c r="C20" s="16">
        <v>19</v>
      </c>
      <c r="D20" s="16">
        <v>17</v>
      </c>
      <c r="E20" s="16">
        <v>18</v>
      </c>
      <c r="F20" s="16">
        <v>20</v>
      </c>
      <c r="G20" s="18">
        <f>SUM(C20:F20)</f>
        <v>74</v>
      </c>
      <c r="H20" s="23">
        <f t="shared" si="3"/>
        <v>18</v>
      </c>
      <c r="I20" s="27"/>
      <c r="J20" s="28"/>
      <c r="K20" s="28"/>
      <c r="L20" s="28"/>
      <c r="M20" s="28"/>
      <c r="N20" s="27"/>
      <c r="O20" s="27"/>
      <c r="P20" s="27"/>
    </row>
    <row r="21" spans="1:16" s="42" customFormat="1">
      <c r="A21" s="33"/>
      <c r="B21" s="46" t="s">
        <v>53</v>
      </c>
      <c r="C21" s="5"/>
      <c r="D21" s="5"/>
      <c r="E21" s="5"/>
      <c r="F21" s="5"/>
      <c r="G21" s="9"/>
      <c r="H21" s="23"/>
      <c r="I21" s="27"/>
      <c r="J21" s="28"/>
      <c r="K21" s="28"/>
      <c r="L21" s="28"/>
      <c r="M21" s="28"/>
      <c r="N21" s="27"/>
      <c r="O21" s="27"/>
      <c r="P21" s="27"/>
    </row>
    <row r="22" spans="1:16" s="42" customFormat="1">
      <c r="A22" s="33"/>
      <c r="B22" s="47"/>
      <c r="C22" s="5"/>
      <c r="D22" s="5"/>
      <c r="E22" s="5"/>
      <c r="F22" s="5"/>
      <c r="G22" s="19"/>
      <c r="H22" s="23"/>
      <c r="I22" s="27"/>
      <c r="J22" s="28"/>
      <c r="K22" s="28"/>
      <c r="L22" s="28"/>
      <c r="M22" s="28"/>
      <c r="N22" s="27"/>
      <c r="O22" s="27"/>
      <c r="P22" s="27"/>
    </row>
    <row r="23" spans="1:16" s="41" customFormat="1">
      <c r="A23" s="37"/>
      <c r="B23" s="50" t="s">
        <v>22</v>
      </c>
      <c r="C23" s="16">
        <v>13</v>
      </c>
      <c r="D23" s="16">
        <v>12</v>
      </c>
      <c r="E23" s="16">
        <v>15</v>
      </c>
      <c r="F23" s="16">
        <v>20</v>
      </c>
      <c r="G23" s="18">
        <f>SUM(C23:F23)</f>
        <v>60</v>
      </c>
      <c r="H23" s="23">
        <f t="shared" ref="H23" si="4">AVERAGE(C23:E23)</f>
        <v>13.333333333333334</v>
      </c>
      <c r="I23" s="27"/>
      <c r="J23" s="28"/>
      <c r="K23" s="28"/>
      <c r="L23" s="28"/>
      <c r="M23" s="28"/>
      <c r="N23" s="27"/>
      <c r="O23" s="27"/>
      <c r="P23" s="27"/>
    </row>
    <row r="24" spans="1:16" s="42" customFormat="1">
      <c r="A24" s="33"/>
      <c r="B24" s="46" t="s">
        <v>54</v>
      </c>
      <c r="C24" s="5"/>
      <c r="D24" s="5"/>
      <c r="E24" s="5"/>
      <c r="F24" s="5"/>
      <c r="G24" s="9"/>
      <c r="H24" s="23"/>
      <c r="I24" s="27"/>
      <c r="J24" s="28"/>
      <c r="K24" s="28"/>
      <c r="L24" s="28"/>
      <c r="M24" s="28"/>
      <c r="N24" s="27"/>
      <c r="O24" s="27"/>
      <c r="P24" s="27"/>
    </row>
    <row r="25" spans="1:16" s="42" customFormat="1">
      <c r="A25" s="33"/>
      <c r="B25" s="47"/>
      <c r="C25" s="5"/>
      <c r="D25" s="5"/>
      <c r="E25" s="5"/>
      <c r="F25" s="5"/>
      <c r="G25" s="19"/>
      <c r="H25" s="23"/>
      <c r="I25" s="27"/>
      <c r="J25" s="28"/>
      <c r="K25" s="28"/>
      <c r="L25" s="28"/>
      <c r="M25" s="28"/>
      <c r="N25" s="27"/>
      <c r="O25" s="27"/>
      <c r="P25" s="27"/>
    </row>
    <row r="26" spans="1:16" s="41" customFormat="1" ht="30">
      <c r="A26" s="37"/>
      <c r="B26" s="14" t="s">
        <v>24</v>
      </c>
      <c r="C26" s="15">
        <v>13</v>
      </c>
      <c r="D26" s="15">
        <v>11</v>
      </c>
      <c r="E26" s="15">
        <v>13</v>
      </c>
      <c r="F26" s="15">
        <v>20</v>
      </c>
      <c r="G26" s="18">
        <f>SUM(C26:F26)</f>
        <v>57</v>
      </c>
      <c r="H26" s="23">
        <f t="shared" si="3"/>
        <v>12.333333333333334</v>
      </c>
      <c r="I26" s="27"/>
      <c r="J26" s="28"/>
      <c r="K26" s="28"/>
      <c r="L26" s="28"/>
      <c r="M26" s="28"/>
      <c r="N26" s="27"/>
      <c r="O26" s="27"/>
      <c r="P26" s="27"/>
    </row>
    <row r="27" spans="1:16" s="42" customFormat="1">
      <c r="A27" s="33"/>
      <c r="B27" s="51" t="s">
        <v>55</v>
      </c>
      <c r="C27" s="5"/>
      <c r="D27" s="5"/>
      <c r="E27" s="5"/>
      <c r="F27" s="5"/>
      <c r="G27" s="9"/>
      <c r="H27" s="23"/>
      <c r="I27" s="27"/>
      <c r="J27" s="28"/>
      <c r="K27" s="28"/>
      <c r="L27" s="28"/>
      <c r="M27" s="28"/>
      <c r="N27" s="27"/>
      <c r="O27" s="27"/>
      <c r="P27" s="27"/>
    </row>
    <row r="28" spans="1:16" s="42" customFormat="1">
      <c r="A28" s="33"/>
      <c r="B28" s="52"/>
      <c r="C28" s="5"/>
      <c r="D28" s="5"/>
      <c r="E28" s="5"/>
      <c r="F28" s="5"/>
      <c r="G28" s="19"/>
      <c r="H28" s="23"/>
      <c r="I28" s="27"/>
      <c r="J28" s="28"/>
      <c r="K28" s="28"/>
      <c r="L28" s="28"/>
      <c r="M28" s="28"/>
      <c r="N28" s="27"/>
      <c r="O28" s="27"/>
      <c r="P28" s="27"/>
    </row>
    <row r="29" spans="1:16" s="41" customFormat="1" ht="30">
      <c r="A29" s="37"/>
      <c r="B29" s="14" t="s">
        <v>26</v>
      </c>
      <c r="C29" s="16">
        <v>10</v>
      </c>
      <c r="D29" s="16">
        <v>8</v>
      </c>
      <c r="E29" s="16">
        <v>10</v>
      </c>
      <c r="F29" s="16">
        <v>20</v>
      </c>
      <c r="G29" s="18">
        <f>SUM(C29:F29)</f>
        <v>48</v>
      </c>
      <c r="H29" s="23">
        <f t="shared" si="3"/>
        <v>9.3333333333333339</v>
      </c>
      <c r="I29" s="27"/>
      <c r="J29" s="28"/>
      <c r="K29" s="28"/>
      <c r="L29" s="28"/>
      <c r="M29" s="28"/>
      <c r="N29" s="27"/>
      <c r="O29" s="27"/>
      <c r="P29" s="27"/>
    </row>
    <row r="30" spans="1:16" s="42" customFormat="1">
      <c r="A30" s="33"/>
      <c r="B30" s="53" t="s">
        <v>56</v>
      </c>
      <c r="C30" s="5"/>
      <c r="D30" s="5"/>
      <c r="E30" s="5"/>
      <c r="F30" s="5"/>
      <c r="G30" s="9"/>
      <c r="H30" s="23"/>
      <c r="I30" s="27"/>
      <c r="J30" s="28"/>
      <c r="K30" s="28"/>
      <c r="L30" s="28"/>
      <c r="M30" s="28"/>
      <c r="N30" s="27"/>
      <c r="O30" s="27"/>
      <c r="P30" s="27"/>
    </row>
    <row r="31" spans="1:16" s="42" customFormat="1">
      <c r="A31" s="33"/>
      <c r="B31" s="54"/>
      <c r="C31" s="5"/>
      <c r="D31" s="5"/>
      <c r="E31" s="5"/>
      <c r="F31" s="5"/>
      <c r="G31" s="19"/>
      <c r="H31" s="23"/>
      <c r="I31" s="27"/>
      <c r="J31" s="28"/>
      <c r="K31" s="28"/>
      <c r="L31" s="28"/>
      <c r="M31" s="28"/>
      <c r="N31" s="27"/>
      <c r="O31" s="27"/>
      <c r="P31" s="27"/>
    </row>
    <row r="32" spans="1:16" s="41" customFormat="1" ht="30">
      <c r="A32" s="37"/>
      <c r="B32" s="14" t="s">
        <v>28</v>
      </c>
      <c r="C32" s="16">
        <v>18</v>
      </c>
      <c r="D32" s="16">
        <v>17</v>
      </c>
      <c r="E32" s="16">
        <v>17</v>
      </c>
      <c r="F32" s="16">
        <v>20</v>
      </c>
      <c r="G32" s="18">
        <f>SUM(C32:F32)</f>
        <v>72</v>
      </c>
      <c r="H32" s="23">
        <f t="shared" si="3"/>
        <v>17.333333333333332</v>
      </c>
      <c r="I32" s="27"/>
      <c r="J32" s="28"/>
      <c r="K32" s="28"/>
      <c r="L32" s="28"/>
      <c r="M32" s="28"/>
      <c r="N32" s="27"/>
      <c r="O32" s="27"/>
      <c r="P32" s="27"/>
    </row>
    <row r="33" spans="1:16" s="42" customFormat="1">
      <c r="A33" s="33"/>
      <c r="B33" s="46" t="s">
        <v>57</v>
      </c>
      <c r="C33" s="5"/>
      <c r="D33" s="5"/>
      <c r="E33" s="5"/>
      <c r="F33" s="5"/>
      <c r="G33" s="9"/>
      <c r="H33" s="23"/>
      <c r="I33" s="27"/>
      <c r="J33" s="28"/>
      <c r="K33" s="28"/>
      <c r="L33" s="28"/>
      <c r="M33" s="28"/>
      <c r="N33" s="27"/>
      <c r="O33" s="27"/>
      <c r="P33" s="27"/>
    </row>
    <row r="34" spans="1:16" s="42" customFormat="1">
      <c r="A34" s="33"/>
      <c r="B34" s="47"/>
      <c r="C34" s="5"/>
      <c r="D34" s="5"/>
      <c r="E34" s="5"/>
      <c r="F34" s="5"/>
      <c r="G34" s="19"/>
      <c r="H34" s="23"/>
      <c r="I34" s="27"/>
      <c r="J34" s="28"/>
      <c r="K34" s="28"/>
      <c r="L34" s="28"/>
      <c r="M34" s="28"/>
      <c r="N34" s="27"/>
      <c r="O34" s="27"/>
      <c r="P34" s="27"/>
    </row>
    <row r="35" spans="1:16" s="41" customFormat="1" ht="30">
      <c r="A35" s="37"/>
      <c r="B35" s="14" t="s">
        <v>30</v>
      </c>
      <c r="C35" s="16">
        <v>15</v>
      </c>
      <c r="D35" s="16">
        <v>15</v>
      </c>
      <c r="E35" s="16">
        <v>15</v>
      </c>
      <c r="F35" s="16">
        <v>20</v>
      </c>
      <c r="G35" s="18">
        <f>SUM(C35:F35)</f>
        <v>65</v>
      </c>
      <c r="H35" s="23">
        <f t="shared" si="3"/>
        <v>15</v>
      </c>
      <c r="I35" s="27"/>
      <c r="J35" s="28"/>
      <c r="K35" s="28"/>
      <c r="L35" s="28"/>
      <c r="M35" s="28"/>
      <c r="N35" s="27"/>
      <c r="O35" s="27"/>
      <c r="P35" s="27"/>
    </row>
    <row r="36" spans="1:16" s="42" customFormat="1">
      <c r="A36" s="33"/>
      <c r="B36" s="51" t="s">
        <v>58</v>
      </c>
      <c r="C36" s="5"/>
      <c r="D36" s="5"/>
      <c r="E36" s="5"/>
      <c r="F36" s="5"/>
      <c r="G36" s="9"/>
      <c r="H36" s="23"/>
      <c r="I36" s="27"/>
      <c r="J36" s="28"/>
      <c r="K36" s="28"/>
      <c r="L36" s="28"/>
      <c r="M36" s="28"/>
      <c r="N36" s="27"/>
      <c r="O36" s="27"/>
      <c r="P36" s="27"/>
    </row>
    <row r="37" spans="1:16" s="42" customFormat="1">
      <c r="A37" s="33"/>
      <c r="B37" s="55"/>
      <c r="C37" s="5"/>
      <c r="D37" s="5"/>
      <c r="E37" s="5"/>
      <c r="F37" s="5"/>
      <c r="G37" s="19"/>
      <c r="H37" s="23"/>
      <c r="I37" s="27"/>
      <c r="J37" s="28"/>
      <c r="K37" s="28"/>
      <c r="L37" s="28"/>
      <c r="M37" s="28"/>
      <c r="N37" s="27"/>
      <c r="O37" s="27"/>
      <c r="P37" s="27"/>
    </row>
    <row r="38" spans="1:16" s="41" customFormat="1">
      <c r="A38" s="37"/>
      <c r="B38" s="38"/>
      <c r="C38" s="38"/>
      <c r="D38" s="38"/>
      <c r="E38" s="39"/>
      <c r="F38" s="38"/>
      <c r="G38" s="31"/>
      <c r="H38" s="32"/>
      <c r="I38" s="27"/>
      <c r="J38" s="28"/>
      <c r="K38" s="28"/>
      <c r="L38" s="28"/>
      <c r="M38" s="28"/>
      <c r="N38" s="27"/>
      <c r="O38" s="27"/>
      <c r="P38" s="27"/>
    </row>
    <row r="39" spans="1:16" s="42" customFormat="1">
      <c r="A39" s="33"/>
      <c r="B39" s="29"/>
      <c r="C39" s="29"/>
      <c r="D39" s="29"/>
      <c r="E39" s="29"/>
      <c r="F39" s="29"/>
      <c r="G39" s="34"/>
      <c r="H39" s="35"/>
      <c r="I39" s="27"/>
      <c r="J39" s="28"/>
      <c r="K39" s="28"/>
      <c r="L39" s="28"/>
      <c r="M39" s="28"/>
      <c r="N39" s="27"/>
      <c r="O39" s="27"/>
      <c r="P39" s="27"/>
    </row>
    <row r="40" spans="1:16" s="42" customFormat="1">
      <c r="A40" s="33"/>
      <c r="B40" s="29"/>
      <c r="C40" s="29"/>
      <c r="D40" s="29"/>
      <c r="E40" s="29"/>
      <c r="F40" s="29"/>
      <c r="G40" s="36"/>
      <c r="H40" s="35"/>
      <c r="I40" s="27"/>
      <c r="J40" s="28"/>
      <c r="K40" s="28"/>
      <c r="L40" s="28"/>
      <c r="M40" s="28"/>
      <c r="N40" s="27"/>
      <c r="O40" s="27"/>
      <c r="P40" s="27"/>
    </row>
    <row r="41" spans="1:16">
      <c r="A41" s="29"/>
      <c r="B41" s="29"/>
      <c r="C41" s="29"/>
      <c r="D41" s="29"/>
      <c r="E41" s="29"/>
      <c r="F41" s="29"/>
      <c r="G41" s="28"/>
      <c r="H41" s="28"/>
      <c r="I41" s="28"/>
      <c r="J41" s="28"/>
      <c r="K41" s="28"/>
      <c r="L41" s="28"/>
      <c r="M41" s="28"/>
    </row>
    <row r="42" spans="1:16">
      <c r="A42" s="29"/>
      <c r="B42" s="29"/>
      <c r="C42" s="29"/>
      <c r="D42" s="29"/>
      <c r="E42" s="29"/>
      <c r="F42" s="29"/>
    </row>
    <row r="43" spans="1:16">
      <c r="A43" s="29"/>
      <c r="B43" s="29"/>
      <c r="C43" s="29"/>
      <c r="D43" s="29"/>
      <c r="E43" s="29"/>
      <c r="F43" s="29"/>
    </row>
    <row r="44" spans="1:16">
      <c r="A44" s="29"/>
      <c r="B44" s="29"/>
      <c r="C44" s="29"/>
      <c r="D44" s="29"/>
      <c r="E44" s="29"/>
      <c r="F44" s="29"/>
    </row>
    <row r="45" spans="1:16">
      <c r="A45" s="29"/>
      <c r="B45" s="29"/>
      <c r="C45" s="29"/>
      <c r="D45" s="29"/>
      <c r="E45" s="29"/>
      <c r="F45" s="29"/>
    </row>
    <row r="46" spans="1:16">
      <c r="A46" s="29"/>
      <c r="B46" s="29"/>
      <c r="C46" s="29"/>
      <c r="D46" s="29"/>
      <c r="E46" s="29"/>
      <c r="F46" s="29"/>
    </row>
    <row r="47" spans="1:16">
      <c r="A47" s="29"/>
      <c r="B47" s="29"/>
      <c r="C47" s="29"/>
      <c r="D47" s="29"/>
      <c r="E47" s="29"/>
      <c r="F47" s="29"/>
    </row>
    <row r="48" spans="1:16">
      <c r="A48" s="29"/>
      <c r="B48" s="29"/>
      <c r="C48" s="29"/>
      <c r="D48" s="29"/>
      <c r="E48" s="29"/>
      <c r="F48" s="29"/>
    </row>
    <row r="49" spans="1:6">
      <c r="A49" s="29"/>
      <c r="B49" s="29"/>
      <c r="C49" s="29"/>
      <c r="D49" s="29"/>
      <c r="E49" s="29"/>
      <c r="F49" s="29"/>
    </row>
    <row r="50" spans="1:6">
      <c r="A50" s="29"/>
      <c r="B50" s="29"/>
      <c r="C50" s="29"/>
      <c r="D50" s="29"/>
      <c r="E50" s="29"/>
      <c r="F50" s="29"/>
    </row>
    <row r="51" spans="1:6">
      <c r="A51" s="29"/>
      <c r="B51" s="29"/>
      <c r="C51" s="29"/>
      <c r="D51" s="29"/>
      <c r="E51" s="29"/>
      <c r="F51" s="29"/>
    </row>
    <row r="52" spans="1:6">
      <c r="A52" s="29"/>
      <c r="B52" s="28"/>
      <c r="C52" s="28"/>
      <c r="D52" s="28"/>
      <c r="E52" s="28"/>
      <c r="F52" s="28"/>
    </row>
    <row r="53" spans="1:6">
      <c r="A53" s="28"/>
      <c r="B53" s="28"/>
      <c r="C53" s="28"/>
      <c r="D53" s="28"/>
      <c r="E53" s="28"/>
      <c r="F53" s="28"/>
    </row>
    <row r="54" spans="1:6">
      <c r="A54" s="28"/>
      <c r="B54" s="28"/>
      <c r="C54" s="28"/>
      <c r="D54" s="28"/>
      <c r="E54" s="28"/>
      <c r="F54" s="28"/>
    </row>
    <row r="55" spans="1:6">
      <c r="A55" s="28"/>
      <c r="B55" s="28"/>
      <c r="C55" s="28"/>
      <c r="D55" s="28"/>
      <c r="E55" s="28"/>
      <c r="F55" s="28"/>
    </row>
    <row r="56" spans="1:6">
      <c r="A56" s="28"/>
      <c r="B56" s="28"/>
      <c r="C56" s="28"/>
      <c r="D56" s="28"/>
      <c r="E56" s="28"/>
      <c r="F56" s="28"/>
    </row>
    <row r="57" spans="1:6">
      <c r="A57" s="28"/>
      <c r="B57" s="28"/>
      <c r="C57" s="28"/>
      <c r="D57" s="28"/>
      <c r="E57" s="28"/>
      <c r="F57" s="28"/>
    </row>
    <row r="58" spans="1:6">
      <c r="A58" s="28"/>
      <c r="B58" s="28"/>
      <c r="C58" s="28"/>
      <c r="D58" s="28"/>
      <c r="E58" s="28"/>
      <c r="F58" s="28"/>
    </row>
    <row r="59" spans="1:6">
      <c r="A59" s="28"/>
    </row>
  </sheetData>
  <mergeCells count="12">
    <mergeCell ref="B9:B10"/>
    <mergeCell ref="B21:B22"/>
    <mergeCell ref="B24:B25"/>
    <mergeCell ref="B27:B28"/>
    <mergeCell ref="B30:B31"/>
    <mergeCell ref="B33:B34"/>
    <mergeCell ref="B36:B37"/>
    <mergeCell ref="B3:B4"/>
    <mergeCell ref="B6:B7"/>
    <mergeCell ref="B12:B13"/>
    <mergeCell ref="B15:B16"/>
    <mergeCell ref="B18:B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49"/>
  <sheetViews>
    <sheetView workbookViewId="0">
      <selection activeCell="G2" sqref="G2"/>
    </sheetView>
  </sheetViews>
  <sheetFormatPr defaultRowHeight="15"/>
  <cols>
    <col min="1" max="1" width="107.7109375" style="3" customWidth="1"/>
    <col min="2" max="2" width="19" style="3" customWidth="1"/>
    <col min="3" max="3" width="22.140625" style="3" customWidth="1"/>
    <col min="4" max="4" width="22.42578125" style="3" customWidth="1"/>
    <col min="5" max="5" width="15.42578125" style="3" customWidth="1"/>
    <col min="6" max="6" width="9.140625" style="3"/>
    <col min="7" max="7" width="16.42578125" style="3" customWidth="1"/>
    <col min="8" max="16384" width="9.140625" style="3"/>
  </cols>
  <sheetData>
    <row r="1" spans="1:22" ht="60">
      <c r="A1" s="20" t="s">
        <v>59</v>
      </c>
      <c r="B1" s="21" t="s">
        <v>0</v>
      </c>
      <c r="C1" s="22" t="s">
        <v>1</v>
      </c>
      <c r="D1" s="22" t="s">
        <v>2</v>
      </c>
      <c r="E1" s="22" t="s">
        <v>3</v>
      </c>
      <c r="F1" s="21"/>
      <c r="G1" s="24" t="s">
        <v>4</v>
      </c>
      <c r="H1" s="5"/>
      <c r="I1" s="5"/>
      <c r="J1" s="5"/>
      <c r="K1" s="5"/>
      <c r="L1" s="5"/>
      <c r="M1" s="5"/>
      <c r="N1" s="5"/>
      <c r="O1" s="5"/>
      <c r="P1" s="7"/>
      <c r="Q1" s="7"/>
      <c r="R1" s="7"/>
      <c r="S1" s="7"/>
      <c r="T1" s="6"/>
      <c r="U1" s="6"/>
      <c r="V1" s="6"/>
    </row>
    <row r="2" spans="1:22">
      <c r="A2" s="14" t="s">
        <v>6</v>
      </c>
      <c r="B2" s="15">
        <v>20</v>
      </c>
      <c r="C2" s="15">
        <v>15</v>
      </c>
      <c r="D2" s="15">
        <v>20</v>
      </c>
      <c r="E2" s="15"/>
      <c r="F2" s="17">
        <f>SUM(B2:E2)</f>
        <v>55</v>
      </c>
      <c r="G2" s="23">
        <f>AVERAGE(B2:D2)</f>
        <v>18.333333333333332</v>
      </c>
      <c r="H2" s="6"/>
      <c r="I2" s="5"/>
      <c r="J2" s="5"/>
      <c r="K2" s="5"/>
      <c r="L2" s="5"/>
      <c r="M2" s="5"/>
      <c r="N2" s="5"/>
      <c r="O2" s="5"/>
      <c r="P2" s="7"/>
      <c r="Q2" s="7"/>
      <c r="R2" s="7"/>
      <c r="S2" s="7"/>
      <c r="T2" s="6"/>
      <c r="U2" s="6"/>
      <c r="V2" s="6"/>
    </row>
    <row r="3" spans="1:22">
      <c r="A3" s="12" t="s">
        <v>60</v>
      </c>
      <c r="B3" s="8"/>
      <c r="C3" s="8"/>
      <c r="E3" s="8"/>
      <c r="F3" s="9"/>
      <c r="G3" s="23"/>
      <c r="H3" s="6"/>
      <c r="I3" s="5"/>
      <c r="J3" s="5"/>
      <c r="K3" s="5"/>
      <c r="L3" s="5"/>
      <c r="M3" s="5"/>
      <c r="N3" s="5"/>
      <c r="O3" s="5"/>
      <c r="P3" s="7"/>
      <c r="Q3" s="7"/>
      <c r="R3" s="7"/>
      <c r="S3" s="7"/>
      <c r="T3" s="6"/>
      <c r="U3" s="6"/>
      <c r="V3" s="6"/>
    </row>
    <row r="4" spans="1:22">
      <c r="A4" s="12"/>
      <c r="B4" s="8"/>
      <c r="C4" s="8"/>
      <c r="D4" s="8"/>
      <c r="E4" s="8"/>
      <c r="F4" s="19"/>
      <c r="G4" s="23"/>
      <c r="H4" s="6"/>
      <c r="I4" s="5"/>
      <c r="J4" s="5"/>
      <c r="K4" s="5"/>
      <c r="L4" s="5"/>
      <c r="M4" s="5"/>
      <c r="N4" s="5"/>
      <c r="O4" s="5"/>
      <c r="P4" s="7"/>
      <c r="Q4" s="7"/>
      <c r="R4" s="7"/>
      <c r="S4" s="7"/>
      <c r="T4" s="6"/>
      <c r="U4" s="6"/>
      <c r="V4" s="6"/>
    </row>
    <row r="5" spans="1:22">
      <c r="A5" s="14" t="s">
        <v>8</v>
      </c>
      <c r="B5" s="15">
        <v>15</v>
      </c>
      <c r="C5" s="15">
        <v>12</v>
      </c>
      <c r="D5" s="15">
        <v>12</v>
      </c>
      <c r="E5" s="15"/>
      <c r="F5" s="17">
        <f>SUM(B5:E5)</f>
        <v>39</v>
      </c>
      <c r="G5" s="23">
        <f>AVERAGE(B5:D5)</f>
        <v>13</v>
      </c>
      <c r="H5" s="6"/>
      <c r="I5" s="5"/>
      <c r="J5" s="5"/>
      <c r="K5" s="5"/>
      <c r="L5" s="5"/>
      <c r="M5" s="5"/>
      <c r="N5" s="5"/>
      <c r="O5" s="5"/>
      <c r="P5" s="7"/>
      <c r="Q5" s="7"/>
      <c r="R5" s="7"/>
      <c r="S5" s="7"/>
      <c r="T5" s="6"/>
      <c r="U5" s="6"/>
      <c r="V5" s="6"/>
    </row>
    <row r="6" spans="1:22">
      <c r="A6" s="12" t="s">
        <v>61</v>
      </c>
      <c r="B6" s="8"/>
      <c r="C6" s="8"/>
      <c r="D6" s="8"/>
      <c r="E6" s="8"/>
      <c r="F6" s="9"/>
      <c r="G6" s="23"/>
      <c r="H6" s="6"/>
      <c r="I6" s="5"/>
      <c r="J6" s="5"/>
      <c r="K6" s="5"/>
      <c r="L6" s="5"/>
      <c r="M6" s="5"/>
      <c r="N6" s="5"/>
      <c r="O6" s="5"/>
      <c r="P6" s="7"/>
      <c r="Q6" s="7"/>
      <c r="R6" s="7"/>
      <c r="S6" s="7"/>
      <c r="T6" s="6"/>
      <c r="U6" s="6"/>
      <c r="V6" s="6"/>
    </row>
    <row r="7" spans="1:22">
      <c r="A7" s="12"/>
      <c r="B7" s="8"/>
      <c r="C7" s="8"/>
      <c r="D7" s="8"/>
      <c r="E7" s="8"/>
      <c r="F7" s="19"/>
      <c r="G7" s="23"/>
      <c r="H7" s="6"/>
      <c r="I7" s="5"/>
      <c r="J7" s="5"/>
      <c r="K7" s="5"/>
      <c r="L7" s="5"/>
      <c r="M7" s="5"/>
      <c r="N7" s="5"/>
      <c r="O7" s="5"/>
      <c r="P7" s="7"/>
      <c r="Q7" s="7"/>
      <c r="R7" s="7"/>
      <c r="S7" s="7"/>
      <c r="T7" s="6"/>
      <c r="U7" s="6"/>
      <c r="V7" s="6"/>
    </row>
    <row r="8" spans="1:22">
      <c r="A8" s="14" t="s">
        <v>11</v>
      </c>
      <c r="B8" s="15">
        <v>15</v>
      </c>
      <c r="C8" s="15">
        <v>20</v>
      </c>
      <c r="D8" s="15">
        <v>17</v>
      </c>
      <c r="E8" s="15"/>
      <c r="F8" s="17">
        <f>SUM(B8:E8)</f>
        <v>52</v>
      </c>
      <c r="G8" s="23">
        <f>AVERAGE(B8:D8)</f>
        <v>17.333333333333332</v>
      </c>
      <c r="H8" s="6"/>
      <c r="I8" s="5"/>
      <c r="J8" s="5"/>
      <c r="K8" s="5"/>
      <c r="L8" s="5"/>
      <c r="M8" s="5"/>
      <c r="N8" s="5"/>
      <c r="O8" s="5"/>
      <c r="P8" s="7"/>
      <c r="Q8" s="7"/>
      <c r="R8" s="7"/>
      <c r="S8" s="7"/>
      <c r="T8" s="6"/>
      <c r="U8" s="6"/>
      <c r="V8" s="6"/>
    </row>
    <row r="9" spans="1:22">
      <c r="A9" s="12" t="s">
        <v>62</v>
      </c>
      <c r="B9" s="8"/>
      <c r="C9" s="8"/>
      <c r="D9" s="8"/>
      <c r="E9" s="8"/>
      <c r="F9" s="9"/>
      <c r="G9" s="23"/>
      <c r="H9" s="6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6"/>
      <c r="U9" s="6"/>
      <c r="V9" s="6"/>
    </row>
    <row r="10" spans="1:22">
      <c r="A10" s="12"/>
      <c r="B10" s="8"/>
      <c r="C10" s="8"/>
      <c r="D10" s="8"/>
      <c r="E10" s="8"/>
      <c r="F10" s="19"/>
      <c r="G10" s="23"/>
      <c r="H10" s="6"/>
      <c r="I10" s="5"/>
      <c r="J10" s="5"/>
      <c r="K10" s="5"/>
      <c r="L10" s="5"/>
      <c r="M10" s="5"/>
      <c r="N10" s="5"/>
      <c r="O10" s="5"/>
      <c r="P10" s="7"/>
      <c r="Q10" s="7"/>
      <c r="R10" s="7"/>
      <c r="S10" s="7"/>
      <c r="T10" s="6"/>
      <c r="U10" s="6"/>
      <c r="V10" s="6"/>
    </row>
    <row r="11" spans="1:22">
      <c r="A11" s="14" t="s">
        <v>13</v>
      </c>
      <c r="B11" s="15">
        <v>5</v>
      </c>
      <c r="C11" s="15">
        <v>10</v>
      </c>
      <c r="D11" s="15">
        <v>1</v>
      </c>
      <c r="E11" s="15"/>
      <c r="F11" s="18">
        <f>SUM(B11:E11)</f>
        <v>16</v>
      </c>
      <c r="G11" s="23">
        <f t="shared" ref="G11:G35" si="0">AVERAGE(B11:D11)</f>
        <v>5.333333333333333</v>
      </c>
      <c r="H11" s="6"/>
      <c r="I11" s="5"/>
      <c r="J11" s="5"/>
      <c r="K11" s="5"/>
      <c r="L11" s="5"/>
      <c r="M11" s="5"/>
      <c r="N11" s="5"/>
      <c r="O11" s="5"/>
      <c r="P11" s="7"/>
      <c r="Q11" s="7"/>
      <c r="R11" s="7"/>
      <c r="S11" s="7"/>
      <c r="T11" s="6"/>
      <c r="U11" s="6"/>
      <c r="V11" s="6"/>
    </row>
    <row r="12" spans="1:22">
      <c r="A12" s="12" t="s">
        <v>63</v>
      </c>
      <c r="B12" s="8"/>
      <c r="C12" s="8"/>
      <c r="D12" s="8"/>
      <c r="E12" s="8"/>
      <c r="F12" s="9"/>
      <c r="G12" s="23"/>
      <c r="H12" s="6"/>
      <c r="I12" s="5"/>
      <c r="J12" s="5"/>
      <c r="K12" s="5"/>
      <c r="L12" s="5"/>
      <c r="M12" s="5"/>
      <c r="N12" s="5"/>
      <c r="O12" s="5"/>
      <c r="P12" s="7"/>
      <c r="Q12" s="7"/>
      <c r="R12" s="7"/>
      <c r="S12" s="7"/>
      <c r="T12" s="6"/>
      <c r="U12" s="6"/>
      <c r="V12" s="6"/>
    </row>
    <row r="13" spans="1:22">
      <c r="A13" s="12"/>
      <c r="B13" s="5"/>
      <c r="C13" s="5"/>
      <c r="D13" s="5"/>
      <c r="E13" s="5"/>
      <c r="F13" s="19"/>
      <c r="G13" s="23"/>
      <c r="H13" s="6"/>
      <c r="I13" s="5"/>
      <c r="J13" s="5"/>
      <c r="K13" s="5"/>
      <c r="L13" s="5"/>
      <c r="M13" s="5"/>
      <c r="N13" s="5"/>
      <c r="O13" s="5"/>
      <c r="P13" s="7"/>
      <c r="Q13" s="7"/>
      <c r="R13" s="7"/>
      <c r="S13" s="7"/>
      <c r="T13" s="6"/>
      <c r="U13" s="6"/>
      <c r="V13" s="6"/>
    </row>
    <row r="14" spans="1:22">
      <c r="A14" s="14" t="s">
        <v>15</v>
      </c>
      <c r="B14" s="15">
        <v>17</v>
      </c>
      <c r="C14" s="15">
        <v>10</v>
      </c>
      <c r="D14" s="15">
        <v>15</v>
      </c>
      <c r="E14" s="15"/>
      <c r="F14" s="18">
        <f>SUM(B14:E14)</f>
        <v>42</v>
      </c>
      <c r="G14" s="23">
        <f t="shared" ref="G14" si="1">AVERAGE(B14:D14)</f>
        <v>14</v>
      </c>
      <c r="H14" s="6"/>
      <c r="I14" s="5"/>
      <c r="J14" s="5"/>
      <c r="K14" s="5"/>
      <c r="L14" s="5"/>
      <c r="M14" s="5"/>
      <c r="N14" s="5"/>
      <c r="O14" s="5"/>
      <c r="P14" s="7"/>
      <c r="Q14" s="7"/>
      <c r="R14" s="7"/>
      <c r="S14" s="7"/>
      <c r="T14" s="6"/>
      <c r="U14" s="6"/>
      <c r="V14" s="6"/>
    </row>
    <row r="15" spans="1:22">
      <c r="A15" s="12" t="s">
        <v>64</v>
      </c>
      <c r="B15" s="8"/>
      <c r="C15" s="8"/>
      <c r="D15" s="8"/>
      <c r="E15" s="8"/>
      <c r="F15" s="9"/>
      <c r="G15" s="23"/>
      <c r="H15" s="6"/>
      <c r="I15" s="5"/>
      <c r="J15" s="5"/>
      <c r="K15" s="5"/>
      <c r="L15" s="5"/>
      <c r="M15" s="5"/>
      <c r="N15" s="5"/>
      <c r="O15" s="5"/>
      <c r="P15" s="7"/>
      <c r="Q15" s="7"/>
      <c r="R15" s="7"/>
      <c r="S15" s="7"/>
      <c r="T15" s="6"/>
      <c r="U15" s="6"/>
      <c r="V15" s="6"/>
    </row>
    <row r="16" spans="1:22">
      <c r="A16" s="12"/>
      <c r="B16" s="5"/>
      <c r="C16" s="5"/>
      <c r="D16" s="5"/>
      <c r="E16" s="5"/>
      <c r="F16" s="19"/>
      <c r="G16" s="23"/>
      <c r="H16" s="6"/>
      <c r="I16" s="5"/>
      <c r="J16" s="5"/>
      <c r="K16" s="5"/>
      <c r="L16" s="5"/>
      <c r="M16" s="5"/>
      <c r="N16" s="5"/>
      <c r="O16" s="5"/>
      <c r="P16" s="7"/>
      <c r="Q16" s="7"/>
      <c r="R16" s="7"/>
      <c r="S16" s="7"/>
      <c r="T16" s="6"/>
      <c r="U16" s="6"/>
      <c r="V16" s="6"/>
    </row>
    <row r="17" spans="1:22">
      <c r="A17" s="14" t="s">
        <v>17</v>
      </c>
      <c r="B17" s="16">
        <v>18</v>
      </c>
      <c r="C17" s="16">
        <v>13</v>
      </c>
      <c r="D17" s="16">
        <v>18</v>
      </c>
      <c r="E17" s="16"/>
      <c r="F17" s="18">
        <f>SUM(B17:E17)</f>
        <v>49</v>
      </c>
      <c r="G17" s="23">
        <f t="shared" si="0"/>
        <v>16.333333333333332</v>
      </c>
      <c r="H17" s="6"/>
      <c r="I17" s="5"/>
      <c r="J17" s="5"/>
      <c r="K17" s="5"/>
      <c r="L17" s="5"/>
      <c r="M17" s="5"/>
      <c r="N17" s="5"/>
      <c r="O17" s="5"/>
      <c r="P17" s="7"/>
      <c r="Q17" s="7"/>
      <c r="R17" s="7"/>
      <c r="S17" s="7"/>
      <c r="T17" s="6"/>
      <c r="U17" s="6"/>
      <c r="V17" s="6"/>
    </row>
    <row r="18" spans="1:22">
      <c r="A18" s="13" t="s">
        <v>65</v>
      </c>
      <c r="B18" s="5"/>
      <c r="C18" s="5"/>
      <c r="D18" s="5"/>
      <c r="E18" s="5"/>
      <c r="F18" s="9"/>
      <c r="G18" s="23"/>
      <c r="H18" s="6"/>
      <c r="I18" s="5"/>
      <c r="J18" s="5"/>
      <c r="K18" s="5"/>
      <c r="L18" s="5"/>
      <c r="M18" s="5"/>
      <c r="N18" s="5"/>
      <c r="O18" s="5"/>
      <c r="P18" s="7"/>
      <c r="Q18" s="7"/>
      <c r="R18" s="7"/>
      <c r="S18" s="7"/>
      <c r="T18" s="6"/>
      <c r="U18" s="6"/>
      <c r="V18" s="6"/>
    </row>
    <row r="19" spans="1:22">
      <c r="A19" s="13"/>
      <c r="B19" s="5"/>
      <c r="C19" s="5"/>
      <c r="D19" s="5"/>
      <c r="E19" s="5"/>
      <c r="F19" s="19"/>
      <c r="G19" s="23"/>
      <c r="H19" s="6"/>
      <c r="I19" s="5"/>
      <c r="J19" s="5"/>
      <c r="K19" s="5"/>
      <c r="L19" s="5"/>
      <c r="M19" s="5"/>
      <c r="N19" s="5"/>
      <c r="O19" s="5"/>
      <c r="P19" s="7"/>
      <c r="Q19" s="7"/>
      <c r="R19" s="7"/>
      <c r="S19" s="7"/>
      <c r="T19" s="6"/>
      <c r="U19" s="6"/>
      <c r="V19" s="6"/>
    </row>
    <row r="20" spans="1:22" s="4" customFormat="1">
      <c r="A20" s="14" t="s">
        <v>19</v>
      </c>
      <c r="B20" s="16">
        <v>20</v>
      </c>
      <c r="C20" s="16">
        <v>18</v>
      </c>
      <c r="D20" s="16">
        <v>20</v>
      </c>
      <c r="E20" s="16"/>
      <c r="F20" s="18">
        <f>SUM(B20:E20)</f>
        <v>58</v>
      </c>
      <c r="G20" s="23">
        <f t="shared" si="0"/>
        <v>19.333333333333332</v>
      </c>
      <c r="H20" s="6"/>
      <c r="I20" s="5"/>
      <c r="J20" s="5"/>
      <c r="K20" s="5"/>
      <c r="L20" s="5"/>
      <c r="M20" s="5"/>
      <c r="N20" s="5"/>
      <c r="O20" s="5"/>
      <c r="P20" s="7"/>
      <c r="Q20" s="7"/>
      <c r="R20" s="7"/>
      <c r="S20" s="7"/>
      <c r="T20" s="6"/>
      <c r="U20" s="6"/>
      <c r="V20" s="6"/>
    </row>
    <row r="21" spans="1:22" s="11" customFormat="1">
      <c r="A21" s="11" t="s">
        <v>66</v>
      </c>
      <c r="B21" s="5"/>
      <c r="C21" s="5"/>
      <c r="D21" s="5"/>
      <c r="E21" s="5"/>
      <c r="F21" s="9"/>
      <c r="G21" s="23"/>
      <c r="H21" s="6"/>
      <c r="I21" s="5"/>
      <c r="J21" s="5"/>
      <c r="K21" s="5"/>
      <c r="L21" s="5"/>
      <c r="M21" s="5"/>
      <c r="N21" s="5"/>
      <c r="O21" s="5"/>
      <c r="P21" s="7"/>
      <c r="Q21" s="7"/>
      <c r="R21" s="7"/>
      <c r="S21" s="7"/>
      <c r="T21" s="6"/>
      <c r="U21" s="6"/>
      <c r="V21" s="6"/>
    </row>
    <row r="22" spans="1:22" s="11" customFormat="1">
      <c r="A22" s="12"/>
      <c r="B22" s="5"/>
      <c r="C22" s="5"/>
      <c r="D22" s="5"/>
      <c r="E22" s="5"/>
      <c r="F22" s="19"/>
      <c r="G22" s="23"/>
      <c r="H22" s="6"/>
      <c r="I22" s="5"/>
      <c r="J22" s="5"/>
      <c r="K22" s="5"/>
      <c r="L22" s="5"/>
      <c r="M22" s="5"/>
      <c r="N22" s="5"/>
      <c r="O22" s="5"/>
      <c r="P22" s="7"/>
      <c r="Q22" s="7"/>
      <c r="R22" s="7"/>
      <c r="S22" s="7"/>
      <c r="T22" s="6"/>
      <c r="U22" s="6"/>
      <c r="V22" s="6"/>
    </row>
    <row r="23" spans="1:22" s="4" customFormat="1">
      <c r="A23" s="14" t="s">
        <v>22</v>
      </c>
      <c r="B23" s="16">
        <v>10</v>
      </c>
      <c r="C23" s="16">
        <v>6</v>
      </c>
      <c r="D23" s="16">
        <v>17</v>
      </c>
      <c r="E23" s="16"/>
      <c r="F23" s="18">
        <f>SUM(B23:E23)</f>
        <v>33</v>
      </c>
      <c r="G23" s="23">
        <f t="shared" ref="G23" si="2">AVERAGE(B23:D23)</f>
        <v>11</v>
      </c>
      <c r="H23" s="6"/>
      <c r="I23" s="5"/>
      <c r="J23" s="5"/>
      <c r="K23" s="5"/>
      <c r="L23" s="5"/>
      <c r="M23" s="5"/>
      <c r="N23" s="5"/>
      <c r="O23" s="5"/>
      <c r="P23" s="7"/>
      <c r="Q23" s="7"/>
      <c r="R23" s="7"/>
      <c r="S23" s="7"/>
      <c r="T23" s="6"/>
      <c r="U23" s="6"/>
      <c r="V23" s="6"/>
    </row>
    <row r="24" spans="1:22" s="11" customFormat="1">
      <c r="A24" s="11" t="s">
        <v>67</v>
      </c>
      <c r="B24" s="5"/>
      <c r="C24" s="5"/>
      <c r="D24" s="5"/>
      <c r="E24" s="5"/>
      <c r="F24" s="9"/>
      <c r="G24" s="23"/>
      <c r="H24" s="6"/>
      <c r="I24" s="5"/>
      <c r="J24" s="5"/>
      <c r="K24" s="5"/>
      <c r="L24" s="5"/>
      <c r="M24" s="5"/>
      <c r="N24" s="5"/>
      <c r="O24" s="5"/>
      <c r="P24" s="7"/>
      <c r="Q24" s="7"/>
      <c r="R24" s="7"/>
      <c r="S24" s="7"/>
      <c r="T24" s="6"/>
      <c r="U24" s="6"/>
      <c r="V24" s="6"/>
    </row>
    <row r="25" spans="1:22" s="11" customFormat="1">
      <c r="A25" s="12"/>
      <c r="B25" s="5"/>
      <c r="C25" s="5"/>
      <c r="D25" s="5"/>
      <c r="E25" s="5"/>
      <c r="F25" s="19"/>
      <c r="G25" s="23"/>
      <c r="H25" s="6"/>
      <c r="I25" s="5"/>
      <c r="J25" s="5"/>
      <c r="K25" s="5"/>
      <c r="L25" s="5"/>
      <c r="M25" s="5"/>
      <c r="N25" s="5"/>
      <c r="O25" s="5"/>
      <c r="P25" s="7"/>
      <c r="Q25" s="7"/>
      <c r="R25" s="7"/>
      <c r="S25" s="7"/>
      <c r="T25" s="6"/>
      <c r="U25" s="6"/>
      <c r="V25" s="6"/>
    </row>
    <row r="26" spans="1:22">
      <c r="A26" s="14" t="s">
        <v>24</v>
      </c>
      <c r="B26" s="15">
        <v>20</v>
      </c>
      <c r="C26" s="15">
        <v>20</v>
      </c>
      <c r="D26" s="15">
        <v>18</v>
      </c>
      <c r="E26" s="15"/>
      <c r="F26" s="18">
        <f>SUM(B26:E26)</f>
        <v>58</v>
      </c>
      <c r="G26" s="23">
        <f t="shared" si="0"/>
        <v>19.333333333333332</v>
      </c>
      <c r="H26" s="6"/>
      <c r="I26" s="5"/>
      <c r="J26" s="7"/>
      <c r="K26" s="7"/>
      <c r="L26" s="7"/>
      <c r="M26" s="7"/>
      <c r="N26" s="7"/>
      <c r="O26" s="7"/>
      <c r="P26" s="7"/>
      <c r="Q26" s="7"/>
      <c r="R26" s="7"/>
      <c r="S26" s="7"/>
      <c r="T26" s="6"/>
      <c r="U26" s="6"/>
      <c r="V26" s="6"/>
    </row>
    <row r="27" spans="1:22">
      <c r="A27" s="12" t="s">
        <v>68</v>
      </c>
      <c r="B27" s="5"/>
      <c r="C27" s="5"/>
      <c r="D27" s="5"/>
      <c r="E27" s="5"/>
      <c r="F27" s="9"/>
      <c r="G27" s="23"/>
      <c r="H27" s="6"/>
      <c r="I27" s="5"/>
      <c r="J27" s="7"/>
      <c r="K27" s="7"/>
      <c r="L27" s="7"/>
      <c r="M27" s="7"/>
      <c r="N27" s="7"/>
      <c r="O27" s="7"/>
      <c r="P27" s="7"/>
      <c r="Q27" s="7"/>
      <c r="R27" s="7"/>
      <c r="S27" s="7"/>
      <c r="T27" s="6"/>
      <c r="U27" s="6"/>
      <c r="V27" s="6"/>
    </row>
    <row r="28" spans="1:22">
      <c r="A28" s="10"/>
      <c r="B28" s="5"/>
      <c r="C28" s="5"/>
      <c r="D28" s="5"/>
      <c r="E28" s="5"/>
      <c r="F28" s="19"/>
      <c r="G28" s="23"/>
      <c r="H28" s="6"/>
      <c r="I28" s="5"/>
      <c r="J28" s="7"/>
      <c r="K28" s="7"/>
      <c r="L28" s="7"/>
      <c r="M28" s="7"/>
      <c r="N28" s="7"/>
      <c r="O28" s="7"/>
      <c r="P28" s="7"/>
      <c r="Q28" s="7"/>
      <c r="R28" s="7"/>
      <c r="S28" s="7"/>
      <c r="T28" s="6"/>
      <c r="U28" s="6"/>
      <c r="V28" s="6"/>
    </row>
    <row r="29" spans="1:22" s="4" customFormat="1">
      <c r="A29" s="14" t="s">
        <v>26</v>
      </c>
      <c r="B29" s="16">
        <v>12</v>
      </c>
      <c r="C29" s="16">
        <v>5</v>
      </c>
      <c r="D29" s="16">
        <v>16</v>
      </c>
      <c r="E29" s="16"/>
      <c r="F29" s="18">
        <f>SUM(B29:E29)</f>
        <v>33</v>
      </c>
      <c r="G29" s="23">
        <f t="shared" si="0"/>
        <v>11</v>
      </c>
      <c r="H29" s="6"/>
      <c r="I29" s="5"/>
      <c r="J29" s="5"/>
      <c r="K29" s="5"/>
      <c r="L29" s="5"/>
      <c r="M29" s="5"/>
      <c r="N29" s="5"/>
      <c r="O29" s="5"/>
      <c r="P29" s="7"/>
      <c r="Q29" s="7"/>
      <c r="R29" s="7"/>
      <c r="S29" s="7"/>
      <c r="T29" s="6"/>
      <c r="U29" s="6"/>
      <c r="V29" s="6"/>
    </row>
    <row r="30" spans="1:22" s="11" customFormat="1">
      <c r="A30" s="12" t="s">
        <v>69</v>
      </c>
      <c r="B30" s="5"/>
      <c r="C30" s="5"/>
      <c r="D30" s="5"/>
      <c r="E30" s="5"/>
      <c r="F30" s="9"/>
      <c r="G30" s="23"/>
      <c r="H30" s="6"/>
      <c r="I30" s="5"/>
      <c r="J30" s="5"/>
      <c r="K30" s="5"/>
      <c r="L30" s="5"/>
      <c r="M30" s="5"/>
      <c r="N30" s="5"/>
      <c r="O30" s="5"/>
      <c r="P30" s="7"/>
      <c r="Q30" s="7"/>
      <c r="R30" s="7"/>
      <c r="S30" s="7"/>
      <c r="T30" s="6"/>
      <c r="U30" s="6"/>
      <c r="V30" s="6"/>
    </row>
    <row r="31" spans="1:22" s="11" customFormat="1">
      <c r="A31" s="12"/>
      <c r="B31" s="5"/>
      <c r="C31" s="5"/>
      <c r="D31" s="5"/>
      <c r="E31" s="5"/>
      <c r="F31" s="19"/>
      <c r="G31" s="23"/>
      <c r="H31" s="6"/>
      <c r="I31" s="5"/>
      <c r="J31" s="5"/>
      <c r="K31" s="5"/>
      <c r="L31" s="5"/>
      <c r="M31" s="5"/>
      <c r="N31" s="5"/>
      <c r="O31" s="5"/>
      <c r="P31" s="7"/>
      <c r="Q31" s="7"/>
      <c r="R31" s="7"/>
      <c r="S31" s="7"/>
      <c r="T31" s="6"/>
      <c r="U31" s="6"/>
      <c r="V31" s="6"/>
    </row>
    <row r="32" spans="1:22" s="4" customFormat="1">
      <c r="A32" s="14" t="s">
        <v>28</v>
      </c>
      <c r="B32" s="16">
        <v>18</v>
      </c>
      <c r="C32" s="16">
        <v>16</v>
      </c>
      <c r="D32" s="16">
        <v>18</v>
      </c>
      <c r="E32" s="16"/>
      <c r="F32" s="18">
        <f>SUM(B32:E32)</f>
        <v>52</v>
      </c>
      <c r="G32" s="23">
        <f t="shared" si="0"/>
        <v>17.333333333333332</v>
      </c>
      <c r="H32" s="6"/>
      <c r="I32" s="5"/>
      <c r="J32" s="5"/>
      <c r="K32" s="5"/>
      <c r="L32" s="5"/>
      <c r="M32" s="5"/>
      <c r="N32" s="5"/>
      <c r="O32" s="5"/>
      <c r="P32" s="7"/>
      <c r="Q32" s="7"/>
      <c r="R32" s="7"/>
      <c r="S32" s="7"/>
      <c r="T32" s="6"/>
      <c r="U32" s="6"/>
      <c r="V32" s="6"/>
    </row>
    <row r="33" spans="1:22" s="11" customFormat="1">
      <c r="A33" s="12" t="s">
        <v>70</v>
      </c>
      <c r="B33" s="5"/>
      <c r="C33" s="5"/>
      <c r="D33" s="5"/>
      <c r="E33" s="5"/>
      <c r="F33" s="9"/>
      <c r="G33" s="23"/>
      <c r="H33" s="6"/>
      <c r="I33" s="5"/>
      <c r="J33" s="5"/>
      <c r="K33" s="5"/>
      <c r="L33" s="5"/>
      <c r="M33" s="5"/>
      <c r="N33" s="5"/>
      <c r="O33" s="5"/>
      <c r="P33" s="7"/>
      <c r="Q33" s="7"/>
      <c r="R33" s="7"/>
      <c r="S33" s="7"/>
      <c r="T33" s="6"/>
      <c r="U33" s="6"/>
      <c r="V33" s="6"/>
    </row>
    <row r="34" spans="1:22" s="11" customFormat="1">
      <c r="A34" s="12"/>
      <c r="B34" s="5"/>
      <c r="C34" s="5"/>
      <c r="D34" s="5"/>
      <c r="E34" s="5"/>
      <c r="F34" s="19"/>
      <c r="G34" s="23"/>
      <c r="H34" s="6"/>
      <c r="I34" s="5"/>
      <c r="J34" s="5"/>
      <c r="K34" s="5"/>
      <c r="L34" s="5"/>
      <c r="M34" s="5"/>
      <c r="N34" s="5"/>
      <c r="O34" s="5"/>
      <c r="P34" s="7"/>
      <c r="Q34" s="7"/>
      <c r="R34" s="7"/>
      <c r="S34" s="7"/>
      <c r="T34" s="6"/>
      <c r="U34" s="6"/>
      <c r="V34" s="6"/>
    </row>
    <row r="35" spans="1:22" s="4" customFormat="1">
      <c r="A35" s="14" t="s">
        <v>30</v>
      </c>
      <c r="B35" s="16">
        <v>15</v>
      </c>
      <c r="C35" s="16">
        <v>14</v>
      </c>
      <c r="D35" s="16">
        <v>18</v>
      </c>
      <c r="E35" s="16"/>
      <c r="F35" s="18">
        <f>SUM(B35:E35)</f>
        <v>47</v>
      </c>
      <c r="G35" s="23">
        <f t="shared" si="0"/>
        <v>15.666666666666666</v>
      </c>
      <c r="H35" s="6"/>
      <c r="I35" s="5"/>
      <c r="J35" s="5"/>
      <c r="K35" s="5"/>
      <c r="L35" s="5"/>
      <c r="M35" s="5"/>
      <c r="N35" s="5"/>
      <c r="O35" s="5"/>
      <c r="P35" s="7"/>
      <c r="Q35" s="7"/>
      <c r="R35" s="7"/>
      <c r="S35" s="7"/>
      <c r="T35" s="6"/>
      <c r="U35" s="6"/>
      <c r="V35" s="6"/>
    </row>
    <row r="36" spans="1:22" s="11" customFormat="1">
      <c r="A36" s="12" t="s">
        <v>71</v>
      </c>
      <c r="B36" s="5"/>
      <c r="C36" s="5"/>
      <c r="D36" s="5"/>
      <c r="E36" s="5"/>
      <c r="F36" s="9"/>
      <c r="G36" s="23"/>
      <c r="H36" s="6"/>
      <c r="I36" s="5"/>
      <c r="J36" s="5"/>
      <c r="K36" s="5"/>
      <c r="L36" s="5"/>
      <c r="M36" s="5"/>
      <c r="N36" s="5"/>
      <c r="O36" s="5"/>
      <c r="P36" s="7"/>
      <c r="Q36" s="7"/>
      <c r="R36" s="7"/>
      <c r="S36" s="7"/>
      <c r="T36" s="6"/>
      <c r="U36" s="6"/>
      <c r="V36" s="6"/>
    </row>
    <row r="37" spans="1:22" s="11" customFormat="1">
      <c r="A37" s="12"/>
      <c r="B37" s="5"/>
      <c r="C37" s="5"/>
      <c r="D37" s="5"/>
      <c r="E37" s="5"/>
      <c r="F37" s="19"/>
      <c r="G37" s="23"/>
      <c r="H37" s="6"/>
      <c r="I37" s="5"/>
      <c r="J37" s="5"/>
      <c r="K37" s="5"/>
      <c r="L37" s="5"/>
      <c r="M37" s="5"/>
      <c r="N37" s="5"/>
      <c r="O37" s="5"/>
      <c r="P37" s="7"/>
      <c r="Q37" s="7"/>
      <c r="R37" s="7"/>
      <c r="S37" s="7"/>
      <c r="T37" s="6"/>
      <c r="U37" s="6"/>
      <c r="V37" s="6"/>
    </row>
    <row r="38" spans="1:22" s="11" customFormat="1">
      <c r="A38" s="12"/>
      <c r="B38" s="5"/>
      <c r="C38" s="5"/>
      <c r="D38" s="5"/>
      <c r="E38" s="5"/>
      <c r="F38" s="9"/>
      <c r="G38" s="23"/>
      <c r="H38" s="6"/>
      <c r="I38" s="5"/>
      <c r="J38" s="5"/>
      <c r="K38" s="5"/>
      <c r="L38" s="5"/>
      <c r="M38" s="5"/>
      <c r="N38" s="5"/>
      <c r="O38" s="5"/>
      <c r="P38" s="7"/>
      <c r="Q38" s="7"/>
      <c r="R38" s="7"/>
      <c r="S38" s="7"/>
      <c r="T38" s="6"/>
      <c r="U38" s="6"/>
      <c r="V38" s="6"/>
    </row>
    <row r="39" spans="1:22" s="11" customFormat="1">
      <c r="A39" s="12"/>
      <c r="B39" s="5"/>
      <c r="C39" s="5"/>
      <c r="D39" s="5"/>
      <c r="E39" s="5"/>
      <c r="F39" s="19"/>
      <c r="G39" s="23"/>
      <c r="H39" s="6"/>
      <c r="I39" s="5"/>
      <c r="J39" s="5"/>
      <c r="K39" s="5"/>
      <c r="L39" s="5"/>
      <c r="M39" s="5"/>
      <c r="N39" s="5"/>
      <c r="O39" s="5"/>
      <c r="P39" s="7"/>
      <c r="Q39" s="7"/>
      <c r="R39" s="7"/>
      <c r="S39" s="7"/>
      <c r="T39" s="6"/>
      <c r="U39" s="6"/>
      <c r="V39" s="6"/>
    </row>
    <row r="40" spans="1:22">
      <c r="A40" s="1"/>
      <c r="B40" s="1"/>
      <c r="C40" s="1"/>
      <c r="D40" s="1"/>
      <c r="E40" s="1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>
      <c r="A41" s="1"/>
      <c r="B41" s="1"/>
      <c r="C41" s="1"/>
      <c r="D41" s="1"/>
      <c r="E41" s="1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>
      <c r="A42" s="1"/>
      <c r="B42" s="2"/>
      <c r="C42" s="2"/>
      <c r="D42" s="2"/>
      <c r="E42" s="2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>
      <c r="A43" s="2"/>
      <c r="B43" s="2"/>
      <c r="C43" s="2"/>
      <c r="D43" s="2"/>
      <c r="E43" s="2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>
      <c r="A44" s="2"/>
      <c r="B44" s="2"/>
      <c r="C44" s="2"/>
      <c r="D44" s="2"/>
      <c r="E44" s="2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>
      <c r="A45" s="2"/>
      <c r="B45" s="2"/>
      <c r="C45" s="2"/>
      <c r="D45" s="2"/>
      <c r="E45" s="2"/>
    </row>
    <row r="46" spans="1:22">
      <c r="A46" s="2"/>
      <c r="B46" s="2"/>
      <c r="C46" s="2"/>
      <c r="D46" s="2"/>
      <c r="E46" s="2"/>
    </row>
    <row r="47" spans="1:22">
      <c r="A47" s="2"/>
      <c r="B47" s="2"/>
      <c r="C47" s="2"/>
      <c r="D47" s="2"/>
      <c r="E47" s="2"/>
    </row>
    <row r="48" spans="1:22">
      <c r="A48" s="2"/>
      <c r="B48" s="2"/>
      <c r="C48" s="2"/>
      <c r="D48" s="2"/>
      <c r="E48" s="2"/>
    </row>
    <row r="49" spans="1:1">
      <c r="A49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workbookViewId="0">
      <selection activeCell="A20" sqref="A20"/>
    </sheetView>
  </sheetViews>
  <sheetFormatPr defaultRowHeight="15"/>
  <cols>
    <col min="1" max="1" width="85.28515625" customWidth="1"/>
    <col min="2" max="2" width="18.7109375" customWidth="1"/>
    <col min="6" max="6" width="9.140625" style="44"/>
  </cols>
  <sheetData>
    <row r="1" spans="1:8">
      <c r="A1" t="s">
        <v>5</v>
      </c>
    </row>
    <row r="2" spans="1:8">
      <c r="A2" t="str">
        <f>Chrom!A2</f>
        <v>AIDEN - Mediator - Sins</v>
      </c>
      <c r="B2" s="25">
        <f>Chrom!G2</f>
        <v>14.75</v>
      </c>
      <c r="C2" s="25">
        <f>Tracer!H2</f>
        <v>14</v>
      </c>
      <c r="D2" s="25">
        <f>Tobus!G2</f>
        <v>15.75</v>
      </c>
      <c r="E2" s="25">
        <f>Petrody!G2</f>
        <v>18.333333333333332</v>
      </c>
      <c r="F2" s="45">
        <f>SUM(B2:E2)/4</f>
        <v>15.708333333333332</v>
      </c>
    </row>
    <row r="3" spans="1:8">
      <c r="B3" s="25"/>
      <c r="C3" s="25"/>
      <c r="D3" s="25"/>
      <c r="E3" s="25"/>
      <c r="F3" s="45"/>
    </row>
    <row r="4" spans="1:8">
      <c r="B4" s="25"/>
      <c r="C4" s="25"/>
      <c r="D4" s="25"/>
      <c r="E4" s="25"/>
      <c r="F4" s="45"/>
    </row>
    <row r="5" spans="1:8">
      <c r="A5" t="str">
        <f>Chrom!A5</f>
        <v>Annjue - Night of Embers</v>
      </c>
      <c r="B5" s="25">
        <f>Chrom!G5</f>
        <v>9.25</v>
      </c>
      <c r="C5" s="25">
        <f>Tracer!H5</f>
        <v>13.666666666666666</v>
      </c>
      <c r="D5" s="25">
        <f>Tobus!G5</f>
        <v>15</v>
      </c>
      <c r="E5" s="25">
        <f>Petrody!G5</f>
        <v>13</v>
      </c>
      <c r="F5" s="45">
        <f t="shared" ref="F5:F38" si="0">SUM(B5:E5)/4</f>
        <v>12.729166666666666</v>
      </c>
    </row>
    <row r="6" spans="1:8">
      <c r="B6" s="25"/>
      <c r="C6" s="25"/>
      <c r="D6" s="25"/>
      <c r="E6" s="25"/>
      <c r="F6" s="45"/>
    </row>
    <row r="7" spans="1:8">
      <c r="B7" s="25"/>
      <c r="C7" s="25"/>
      <c r="D7" s="25"/>
      <c r="E7" s="25"/>
      <c r="F7" s="45"/>
    </row>
    <row r="8" spans="1:8">
      <c r="A8" t="str">
        <f>Chrom!A8</f>
        <v>ArtoniX  - Microgen Two Runes</v>
      </c>
      <c r="B8" s="25">
        <f>Chrom!G8</f>
        <v>14.5</v>
      </c>
      <c r="C8" s="25">
        <f>Tracer!H8</f>
        <v>17.666666666666668</v>
      </c>
      <c r="D8" s="25">
        <f>Tobus!G8</f>
        <v>17</v>
      </c>
      <c r="E8" s="25">
        <f>Petrody!G8</f>
        <v>17.333333333333332</v>
      </c>
      <c r="F8" s="45">
        <f t="shared" si="0"/>
        <v>16.625</v>
      </c>
      <c r="H8">
        <v>4</v>
      </c>
    </row>
    <row r="9" spans="1:8">
      <c r="B9" s="25"/>
      <c r="C9" s="25"/>
      <c r="D9" s="25"/>
      <c r="E9" s="25"/>
      <c r="F9" s="45"/>
    </row>
    <row r="10" spans="1:8">
      <c r="B10" s="25"/>
      <c r="C10" s="25"/>
      <c r="D10" s="25"/>
      <c r="E10" s="25"/>
      <c r="F10" s="45"/>
    </row>
    <row r="11" spans="1:8">
      <c r="A11" t="str">
        <f>Chrom!A11</f>
        <v>b42 - demons games</v>
      </c>
      <c r="B11" s="25">
        <f>Chrom!G11</f>
        <v>7.5</v>
      </c>
      <c r="C11" s="25">
        <f>Tracer!H11</f>
        <v>8.6666666666666661</v>
      </c>
      <c r="D11" s="25">
        <f>Tobus!G11</f>
        <v>12.5</v>
      </c>
      <c r="E11" s="25">
        <f>Petrody!G11</f>
        <v>5.333333333333333</v>
      </c>
      <c r="F11" s="45">
        <f t="shared" si="0"/>
        <v>8.5</v>
      </c>
    </row>
    <row r="12" spans="1:8">
      <c r="B12" s="25"/>
      <c r="C12" s="25"/>
      <c r="D12" s="25"/>
      <c r="E12" s="25"/>
      <c r="F12" s="45"/>
    </row>
    <row r="13" spans="1:8">
      <c r="B13" s="25"/>
      <c r="C13" s="25"/>
      <c r="D13" s="25"/>
      <c r="E13" s="25"/>
      <c r="F13" s="45"/>
    </row>
    <row r="14" spans="1:8">
      <c r="A14" t="str">
        <f>Chrom!A14</f>
        <v>Ilyakos - Refuge of the Damned</v>
      </c>
      <c r="B14" s="25">
        <f>Chrom!G14</f>
        <v>7.5</v>
      </c>
      <c r="C14" s="25">
        <f>Tracer!H14</f>
        <v>19</v>
      </c>
      <c r="D14" s="25">
        <f>Tobus!G14</f>
        <v>18.75</v>
      </c>
      <c r="E14" s="25">
        <f>Petrody!G14</f>
        <v>14</v>
      </c>
      <c r="F14" s="45">
        <f t="shared" si="0"/>
        <v>14.8125</v>
      </c>
    </row>
    <row r="15" spans="1:8">
      <c r="B15" s="25"/>
      <c r="C15" s="25"/>
      <c r="D15" s="25"/>
      <c r="E15" s="25"/>
      <c r="F15" s="45"/>
    </row>
    <row r="16" spans="1:8">
      <c r="B16" s="25"/>
      <c r="C16" s="25"/>
      <c r="D16" s="25"/>
      <c r="E16" s="25"/>
      <c r="F16" s="45"/>
    </row>
    <row r="17" spans="1:8">
      <c r="A17" t="str">
        <f>Chrom!A17</f>
        <v>MyDreamForever - You Shall Not Pass</v>
      </c>
      <c r="B17" s="25">
        <f>Chrom!G17</f>
        <v>17.75</v>
      </c>
      <c r="C17" s="25">
        <f>Tracer!H17</f>
        <v>18.666666666666668</v>
      </c>
      <c r="D17" s="25">
        <f>Tobus!G17</f>
        <v>19</v>
      </c>
      <c r="E17" s="25">
        <f>Petrody!G17</f>
        <v>16.333333333333332</v>
      </c>
      <c r="F17" s="45">
        <f t="shared" si="0"/>
        <v>17.9375</v>
      </c>
      <c r="H17">
        <v>2</v>
      </c>
    </row>
    <row r="18" spans="1:8">
      <c r="B18" s="25"/>
      <c r="C18" s="25"/>
      <c r="D18" s="25"/>
      <c r="E18" s="25"/>
      <c r="F18" s="45"/>
    </row>
    <row r="19" spans="1:8">
      <c r="B19" s="25"/>
      <c r="C19" s="25"/>
      <c r="D19" s="25"/>
      <c r="E19" s="25"/>
      <c r="F19" s="45"/>
    </row>
    <row r="20" spans="1:8">
      <c r="A20" t="str">
        <f>Chrom!A20</f>
        <v>RASKALOF - hEAT OF EVIL</v>
      </c>
      <c r="B20" s="25">
        <f>Chrom!G20</f>
        <v>16.25</v>
      </c>
      <c r="C20" s="25">
        <f>Tracer!H20</f>
        <v>18</v>
      </c>
      <c r="D20" s="25">
        <f>Tobus!G20</f>
        <v>19.75</v>
      </c>
      <c r="E20" s="25">
        <f>Petrody!G20</f>
        <v>19.333333333333332</v>
      </c>
      <c r="F20" s="45">
        <f t="shared" si="0"/>
        <v>18.333333333333332</v>
      </c>
      <c r="H20">
        <v>1</v>
      </c>
    </row>
    <row r="21" spans="1:8">
      <c r="B21" s="25"/>
      <c r="C21" s="25"/>
      <c r="D21" s="25"/>
      <c r="E21" s="25"/>
      <c r="F21" s="45"/>
    </row>
    <row r="22" spans="1:8">
      <c r="B22" s="25"/>
      <c r="C22" s="25"/>
      <c r="D22" s="25"/>
      <c r="E22" s="25"/>
      <c r="F22" s="45"/>
    </row>
    <row r="23" spans="1:8">
      <c r="A23" t="str">
        <f>Chrom!A23</f>
        <v>Robot87 - Mologa</v>
      </c>
      <c r="B23" s="25">
        <f>Chrom!G23</f>
        <v>10.75</v>
      </c>
      <c r="C23" s="25">
        <f>Tracer!H23</f>
        <v>13.333333333333334</v>
      </c>
      <c r="D23" s="25">
        <f>Tobus!G23</f>
        <v>13.5</v>
      </c>
      <c r="E23" s="25">
        <f>Petrody!G23</f>
        <v>11</v>
      </c>
      <c r="F23" s="45">
        <f t="shared" si="0"/>
        <v>12.145833333333334</v>
      </c>
    </row>
    <row r="24" spans="1:8">
      <c r="B24" s="25"/>
      <c r="C24" s="25"/>
      <c r="D24" s="25"/>
      <c r="E24" s="25"/>
      <c r="F24" s="45"/>
    </row>
    <row r="25" spans="1:8">
      <c r="B25" s="25"/>
      <c r="C25" s="25"/>
      <c r="D25" s="25"/>
      <c r="E25" s="25"/>
      <c r="F25" s="45"/>
    </row>
    <row r="26" spans="1:8">
      <c r="A26" t="str">
        <f>Chrom!A26</f>
        <v>Stickman - Demonic Posession</v>
      </c>
      <c r="B26" s="25">
        <f>Chrom!G26</f>
        <v>11.25</v>
      </c>
      <c r="C26" s="25">
        <f>Tracer!H26</f>
        <v>12.333333333333334</v>
      </c>
      <c r="D26" s="25">
        <f>Tobus!G26</f>
        <v>17.5</v>
      </c>
      <c r="E26" s="25">
        <f>Petrody!G26</f>
        <v>19.333333333333332</v>
      </c>
      <c r="F26" s="45">
        <f t="shared" si="0"/>
        <v>15.104166666666668</v>
      </c>
    </row>
    <row r="27" spans="1:8">
      <c r="B27" s="25"/>
      <c r="C27" s="25"/>
      <c r="D27" s="25"/>
      <c r="E27" s="25"/>
      <c r="F27" s="45"/>
    </row>
    <row r="28" spans="1:8">
      <c r="B28" s="25"/>
      <c r="C28" s="25"/>
      <c r="D28" s="25"/>
      <c r="E28" s="25"/>
      <c r="F28" s="45"/>
    </row>
    <row r="29" spans="1:8">
      <c r="A29" t="str">
        <f>Chrom!A29</f>
        <v>TorichST - 6 circles of hell</v>
      </c>
      <c r="B29" s="25">
        <f>Chrom!G29</f>
        <v>8.75</v>
      </c>
      <c r="C29" s="25">
        <f>Tracer!H29</f>
        <v>9.3333333333333339</v>
      </c>
      <c r="D29" s="25">
        <f>Tobus!G29</f>
        <v>14.5</v>
      </c>
      <c r="E29" s="25">
        <f>Petrody!G29</f>
        <v>11</v>
      </c>
      <c r="F29" s="45">
        <f t="shared" si="0"/>
        <v>10.895833333333334</v>
      </c>
    </row>
    <row r="30" spans="1:8">
      <c r="B30" s="25"/>
      <c r="C30" s="25"/>
      <c r="D30" s="25"/>
      <c r="E30" s="25"/>
      <c r="F30" s="45"/>
    </row>
    <row r="31" spans="1:8">
      <c r="B31" s="25"/>
      <c r="C31" s="25"/>
      <c r="D31" s="25"/>
      <c r="E31" s="25"/>
      <c r="F31" s="45"/>
    </row>
    <row r="32" spans="1:8">
      <c r="A32" t="str">
        <f>Chrom!A32</f>
        <v>Versushost - Demon Lord</v>
      </c>
      <c r="B32" s="25">
        <f>Chrom!G32</f>
        <v>17.25</v>
      </c>
      <c r="C32" s="25">
        <f>Tracer!H32</f>
        <v>17.333333333333332</v>
      </c>
      <c r="D32" s="25">
        <f>Tobus!G32</f>
        <v>18.25</v>
      </c>
      <c r="E32" s="25">
        <f>Petrody!G32</f>
        <v>17.333333333333332</v>
      </c>
      <c r="F32" s="45">
        <f t="shared" si="0"/>
        <v>17.541666666666664</v>
      </c>
      <c r="H32">
        <v>3</v>
      </c>
    </row>
    <row r="33" spans="1:8">
      <c r="B33" s="25"/>
      <c r="C33" s="25"/>
      <c r="D33" s="25"/>
      <c r="E33" s="25"/>
      <c r="F33" s="45"/>
    </row>
    <row r="34" spans="1:8">
      <c r="B34" s="25"/>
      <c r="C34" s="25"/>
      <c r="D34" s="25"/>
      <c r="E34" s="25"/>
      <c r="F34" s="45"/>
    </row>
    <row r="35" spans="1:8">
      <c r="A35" t="str">
        <f>Chrom!A35</f>
        <v>Yaroshuk - Demons, death and guns</v>
      </c>
      <c r="B35" s="25">
        <f>Chrom!G35</f>
        <v>14</v>
      </c>
      <c r="C35" s="25">
        <f>Tracer!H35</f>
        <v>15</v>
      </c>
      <c r="D35" s="25">
        <f>Tobus!G35</f>
        <v>18.5</v>
      </c>
      <c r="E35" s="25">
        <f>Petrody!G35</f>
        <v>15.666666666666666</v>
      </c>
      <c r="F35" s="45">
        <f t="shared" si="0"/>
        <v>15.791666666666666</v>
      </c>
      <c r="H35">
        <v>5</v>
      </c>
    </row>
    <row r="36" spans="1:8">
      <c r="B36" s="25"/>
      <c r="C36" s="25"/>
      <c r="D36" s="25"/>
      <c r="E36" s="25"/>
      <c r="F36" s="45"/>
    </row>
    <row r="37" spans="1:8">
      <c r="B37" s="25"/>
      <c r="C37" s="25"/>
      <c r="D37" s="25"/>
      <c r="E37" s="25"/>
      <c r="F37" s="45"/>
    </row>
    <row r="38" spans="1:8">
      <c r="B38" s="25"/>
      <c r="C38" s="25"/>
      <c r="D38" s="25"/>
      <c r="E38" s="25"/>
      <c r="F38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Chrom</vt:lpstr>
      <vt:lpstr>Tobus</vt:lpstr>
      <vt:lpstr>Tracer</vt:lpstr>
      <vt:lpstr>Petrody</vt:lpstr>
      <vt:lpstr>Свод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2019-07-11T08:07:20Z</dcterms:modified>
</cp:coreProperties>
</file>